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checkCompatibility="1"/>
  <xr:revisionPtr revIDLastSave="0" documentId="13_ncr:1_{E591B5AF-1010-4C85-B111-2C37C4105813}" xr6:coauthVersionLast="47" xr6:coauthVersionMax="47" xr10:uidLastSave="{00000000-0000-0000-0000-000000000000}"/>
  <bookViews>
    <workbookView xWindow="-108" yWindow="-108" windowWidth="23256" windowHeight="12456" tabRatio="497" xr2:uid="{00000000-000D-0000-FFFF-FFFF00000000}"/>
  </bookViews>
  <sheets>
    <sheet name="様式第5号完了実績報告書" sheetId="11" r:id="rId1"/>
    <sheet name="様式第２号実施計画書・実績書" sheetId="9" r:id="rId2"/>
    <sheet name="様式第３号収支予算書・決算書" sheetId="13" r:id="rId3"/>
    <sheet name="経費内訳" sheetId="7" r:id="rId4"/>
    <sheet name="配置図" sheetId="12" r:id="rId5"/>
    <sheet name="SERA" sheetId="10" state="hidden" r:id="rId6"/>
  </sheets>
  <definedNames>
    <definedName name="_xlnm.Print_Area" localSheetId="3">経費内訳!$A$1:$AG$44</definedName>
    <definedName name="_xlnm.Print_Area" localSheetId="4">配置図!$A$1:$W$38</definedName>
    <definedName name="_xlnm.Print_Area" localSheetId="1">様式第２号実施計画書・実績書!$A$1:$J$76</definedName>
    <definedName name="_xlnm.Print_Area" localSheetId="2">様式第３号収支予算書・決算書!$A$1:$F$35</definedName>
    <definedName name="_xlnm.Print_Area" localSheetId="0">様式第5号完了実績報告書!$A$1:$F$37</definedName>
    <definedName name="エネルギー種類">#REF!</definedName>
    <definedName name="換算係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1" l="1"/>
  <c r="F73" i="9" l="1"/>
  <c r="F72" i="9"/>
  <c r="A15" i="11"/>
  <c r="AA6" i="7"/>
  <c r="A3" i="7"/>
  <c r="L16" i="7"/>
  <c r="L32" i="7" s="1"/>
  <c r="M7" i="7" s="1"/>
  <c r="T6" i="7"/>
  <c r="G45" i="9"/>
  <c r="F59" i="9"/>
  <c r="H59" i="9" s="1"/>
  <c r="F60" i="9"/>
  <c r="H60" i="9" s="1"/>
  <c r="F61" i="9"/>
  <c r="H61" i="9" s="1"/>
  <c r="F62" i="9"/>
  <c r="H62" i="9" s="1"/>
  <c r="F63" i="9"/>
  <c r="H63" i="9" s="1"/>
  <c r="F58" i="9"/>
  <c r="H58" i="9" s="1"/>
  <c r="G64" i="9"/>
  <c r="D64" i="9"/>
  <c r="B49" i="9"/>
  <c r="AB1" i="7"/>
  <c r="B13" i="13"/>
  <c r="C13" i="13" s="1"/>
  <c r="B5" i="13"/>
  <c r="C5" i="13" s="1"/>
  <c r="A3" i="13"/>
  <c r="B53" i="9"/>
  <c r="B52" i="9"/>
  <c r="B51" i="9"/>
  <c r="B50" i="9"/>
  <c r="A3" i="9"/>
  <c r="A22" i="11"/>
  <c r="A30" i="11"/>
  <c r="A28" i="11"/>
  <c r="A24" i="11"/>
  <c r="C10" i="13"/>
  <c r="B10" i="13"/>
  <c r="D1" i="13"/>
  <c r="L31" i="7"/>
  <c r="L26" i="7"/>
  <c r="L21" i="7"/>
  <c r="G60" i="7" l="1"/>
  <c r="G61" i="7"/>
  <c r="F64" i="9"/>
  <c r="H64" i="9" s="1"/>
  <c r="D15" i="13"/>
  <c r="E15" i="13"/>
  <c r="D8" i="13"/>
  <c r="E8" i="13"/>
  <c r="D10" i="13"/>
  <c r="E10" i="13"/>
  <c r="E7" i="13"/>
  <c r="D9" i="13"/>
  <c r="E9" i="13"/>
  <c r="D7" i="13"/>
  <c r="AC3" i="10"/>
  <c r="BF3" i="10"/>
  <c r="BE3" i="10"/>
  <c r="BD3" i="10"/>
  <c r="BC3" i="10"/>
  <c r="BB3" i="10"/>
  <c r="BA3" i="10"/>
  <c r="AZ3" i="10"/>
  <c r="AY3" i="10"/>
  <c r="AX3" i="10"/>
  <c r="AW3" i="10"/>
  <c r="AV3" i="10"/>
  <c r="AU3" i="10"/>
  <c r="AS3" i="10"/>
  <c r="AP3" i="10"/>
  <c r="AO3" i="10"/>
  <c r="AN3" i="10"/>
  <c r="AM3" i="10"/>
  <c r="AL3" i="10"/>
  <c r="AK3" i="10"/>
  <c r="AG3" i="10"/>
  <c r="AF3" i="10"/>
  <c r="AE3" i="10"/>
  <c r="AD3" i="10"/>
  <c r="AB3" i="10"/>
  <c r="AA3" i="10"/>
  <c r="Z3" i="10"/>
  <c r="Y3" i="10"/>
  <c r="X3" i="10"/>
  <c r="W3" i="10"/>
  <c r="V3" i="10"/>
  <c r="U3" i="10"/>
  <c r="T3" i="10"/>
  <c r="S3" i="10"/>
  <c r="R3" i="10"/>
  <c r="T7" i="7" l="1"/>
  <c r="Q3" i="10"/>
  <c r="P3" i="10"/>
  <c r="O3" i="10"/>
  <c r="N3" i="10"/>
  <c r="M3" i="10"/>
  <c r="L3" i="10"/>
  <c r="K3" i="10"/>
  <c r="J3" i="10"/>
  <c r="I3" i="10"/>
  <c r="H3" i="10"/>
  <c r="G3" i="10"/>
  <c r="F3" i="10"/>
  <c r="D3" i="10"/>
  <c r="E3" i="10"/>
  <c r="C3" i="10"/>
  <c r="B3" i="10"/>
  <c r="A3" i="10"/>
  <c r="AI3" i="10"/>
  <c r="AJ3" i="10"/>
  <c r="AH3" i="10"/>
  <c r="AA7" i="7" l="1"/>
  <c r="AQ3" i="10"/>
  <c r="BO3" i="10"/>
  <c r="BP3" i="10"/>
  <c r="E24" i="11" l="1"/>
  <c r="M9" i="7"/>
  <c r="BI3" i="10"/>
  <c r="BQ3" i="10" l="1"/>
  <c r="X41" i="7"/>
  <c r="X40" i="7"/>
  <c r="X39" i="7"/>
  <c r="X38" i="7"/>
  <c r="X37" i="7"/>
  <c r="X36" i="7"/>
  <c r="X35" i="7"/>
  <c r="BG3" i="10"/>
  <c r="BH3" i="10" l="1"/>
  <c r="BJ3" i="10" l="1"/>
  <c r="BK3" i="10"/>
  <c r="AR3" i="10" l="1"/>
  <c r="BL3" i="10"/>
  <c r="AT3" i="10"/>
  <c r="BN3" i="10" l="1"/>
  <c r="BM3"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3" authorId="0" shapeId="0" xr:uid="{AD35EB36-0826-4122-9B06-361F22E68F25}">
      <text>
        <r>
          <rPr>
            <b/>
            <sz val="9"/>
            <color indexed="10"/>
            <rFont val="BIZ UDゴシック"/>
            <family val="3"/>
            <charset val="128"/>
          </rPr>
          <t>最初に選択をしてください。
　交付申請書
　変更交付申請書
　完了実績報告書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0" authorId="0" shapeId="0" xr:uid="{EFF94400-CF59-4EA7-9866-D2C0C75645EE}">
      <text>
        <r>
          <rPr>
            <b/>
            <sz val="9"/>
            <color indexed="81"/>
            <rFont val="MS P ゴシック"/>
            <family val="3"/>
            <charset val="128"/>
          </rPr>
          <t>資本金のない個人事業主等は空欄にしてください。</t>
        </r>
      </text>
    </comment>
    <comment ref="C16" authorId="0" shapeId="0" xr:uid="{15CC046E-F434-48B2-8A80-FA3418C78438}">
      <text>
        <r>
          <rPr>
            <b/>
            <sz val="9"/>
            <color indexed="81"/>
            <rFont val="MS P ゴシック"/>
            <family val="3"/>
            <charset val="128"/>
          </rPr>
          <t>必ず申請者である事業所に在籍する担当者を記載してください。補助金の代行申請者等を窓口として認めておりません。</t>
        </r>
      </text>
    </comment>
    <comment ref="F21" authorId="0" shapeId="0" xr:uid="{035A2CB8-609B-43F4-8E69-C0BFA270DC3B}">
      <text>
        <r>
          <rPr>
            <b/>
            <sz val="9"/>
            <color indexed="81"/>
            <rFont val="MS P ゴシック"/>
            <family val="3"/>
            <charset val="128"/>
          </rPr>
          <t>削減計画書の別紙２の原油換算KLを入力してください</t>
        </r>
      </text>
    </comment>
    <comment ref="H29" authorId="0" shapeId="0" xr:uid="{8CFA8B4F-58B7-4F47-91CB-CA376B83C215}">
      <text>
        <r>
          <rPr>
            <b/>
            <sz val="9"/>
            <color indexed="81"/>
            <rFont val="MS P ゴシック"/>
            <family val="3"/>
            <charset val="128"/>
          </rPr>
          <t xml:space="preserve">県内外にある全ての事業所を合計した年間エネルギー使用量になります。
複数の事業所がある場合は、申請する事業所のことではありません。
</t>
        </r>
        <r>
          <rPr>
            <b/>
            <sz val="9"/>
            <color indexed="10"/>
            <rFont val="MS P ゴシック"/>
            <family val="3"/>
            <charset val="128"/>
          </rPr>
          <t>合計した年間エネルギー使用量が1500KL以上の場合は申請できませんのでご注意ください。</t>
        </r>
      </text>
    </comment>
    <comment ref="D34" authorId="0" shapeId="0" xr:uid="{5B5EA2BC-6859-4C9D-9C45-76DDEA4A70BA}">
      <text>
        <r>
          <rPr>
            <b/>
            <sz val="9"/>
            <color indexed="81"/>
            <rFont val="MS P ゴシック"/>
            <family val="3"/>
            <charset val="128"/>
          </rPr>
          <t>導入前後の機種名、台数等がわかるように記載してください。</t>
        </r>
      </text>
    </comment>
    <comment ref="B57" authorId="0" shapeId="0" xr:uid="{3F0287C1-0D01-4BF4-98C8-7E9DFBD3AA01}">
      <text>
        <r>
          <rPr>
            <b/>
            <sz val="9"/>
            <color indexed="81"/>
            <rFont val="MS P ゴシック"/>
            <family val="3"/>
            <charset val="128"/>
          </rPr>
          <t>それぞれの設備・耐用年数別に記載します。
補助対象経費はその区分ごとに見積書から取りまとめてください。
同じ設備、同じ耐用年数はまとめて記載してください。</t>
        </r>
        <r>
          <rPr>
            <sz val="9"/>
            <color indexed="81"/>
            <rFont val="MS P ゴシック"/>
            <family val="3"/>
            <charset val="128"/>
          </rPr>
          <t xml:space="preserve">
</t>
        </r>
      </text>
    </comment>
    <comment ref="E57" authorId="0" shapeId="0" xr:uid="{722DE745-EA60-4DE0-AD9F-DDEC9635888B}">
      <text>
        <r>
          <rPr>
            <b/>
            <sz val="9"/>
            <color indexed="81"/>
            <rFont val="MS P ゴシック"/>
            <family val="3"/>
            <charset val="128"/>
          </rPr>
          <t xml:space="preserve">減価償却資産の耐用年数等に関する省令 別表
https://www.web-seibunsha.jp/tebiki/pdf/9/pdf_mask/huroku.pdf
を御覧ください。
参考として、ルームエアコンは「器具および備品」の冷房用または暖房用機器に該当し、耐用年数は6年になります。
業務用エアコンの耐用年数は建物附属設備の冷暖房設備であり、冷凍機の出力が22キロワット以下のものは13年、その他は15年です。
照明設備は15年になります。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7" authorId="0" shapeId="0" xr:uid="{186AB7FC-6155-4BD0-826B-91182CDE4649}">
      <text>
        <r>
          <rPr>
            <b/>
            <sz val="12"/>
            <color indexed="81"/>
            <rFont val="MS P ゴシック"/>
            <family val="3"/>
            <charset val="128"/>
          </rPr>
          <t>撤去費等対象外の費用も含めた総事業費を記載してください。</t>
        </r>
      </text>
    </comment>
    <comment ref="AG11" authorId="0" shapeId="0" xr:uid="{748450E1-8276-4B29-8F21-E834035E3592}">
      <text>
        <r>
          <rPr>
            <b/>
            <sz val="12"/>
            <color indexed="81"/>
            <rFont val="MS P ゴシック"/>
            <family val="3"/>
            <charset val="128"/>
          </rPr>
          <t xml:space="preserve">導入する設備（空調設備、照明設備など）ごとに、補助対象となる経費のみ記載してください。
工事費等が複数の工事に共通の場合は、費用等で按分して記載してください。
</t>
        </r>
        <r>
          <rPr>
            <b/>
            <sz val="12"/>
            <color indexed="10"/>
            <rFont val="MS P ゴシック"/>
            <family val="3"/>
            <charset val="128"/>
          </rPr>
          <t>見積書を添付</t>
        </r>
        <r>
          <rPr>
            <b/>
            <sz val="12"/>
            <color indexed="81"/>
            <rFont val="MS P ゴシック"/>
            <family val="3"/>
            <charset val="128"/>
          </rPr>
          <t>していただきますので、この項目は設備費、工事費、その他の項目でまとめて記載してください。
※補助対象外となる経費は含めないでください。（撤去費等）</t>
        </r>
      </text>
    </comment>
    <comment ref="L32" authorId="0" shapeId="0" xr:uid="{DDBC3604-A09A-45E4-81FC-5DE94C18DE3C}">
      <text>
        <r>
          <rPr>
            <b/>
            <sz val="9"/>
            <color indexed="81"/>
            <rFont val="MS P ゴシック"/>
            <family val="3"/>
            <charset val="128"/>
          </rPr>
          <t>こちらの合計金額は「(2)補助対象経費」と同額になります。</t>
        </r>
        <r>
          <rPr>
            <sz val="9"/>
            <color indexed="81"/>
            <rFont val="MS P ゴシック"/>
            <family val="3"/>
            <charset val="128"/>
          </rPr>
          <t xml:space="preserve">
</t>
        </r>
      </text>
    </comment>
  </commentList>
</comments>
</file>

<file path=xl/sharedStrings.xml><?xml version="1.0" encoding="utf-8"?>
<sst xmlns="http://schemas.openxmlformats.org/spreadsheetml/2006/main" count="289" uniqueCount="236">
  <si>
    <t>(1)総事業費</t>
    <rPh sb="3" eb="7">
      <t>ソウジギョウヒ</t>
    </rPh>
    <phoneticPr fontId="1"/>
  </si>
  <si>
    <t>所要経費</t>
    <rPh sb="0" eb="2">
      <t>ショヨウ</t>
    </rPh>
    <rPh sb="2" eb="4">
      <t>ケイヒ</t>
    </rPh>
    <phoneticPr fontId="1"/>
  </si>
  <si>
    <t>経費区分・費目</t>
    <rPh sb="0" eb="2">
      <t>ケイヒ</t>
    </rPh>
    <rPh sb="2" eb="4">
      <t>クブン</t>
    </rPh>
    <rPh sb="5" eb="7">
      <t>ヒモク</t>
    </rPh>
    <phoneticPr fontId="1"/>
  </si>
  <si>
    <t>金額</t>
    <rPh sb="0" eb="2">
      <t>キンガク</t>
    </rPh>
    <phoneticPr fontId="1"/>
  </si>
  <si>
    <t>積算内訳</t>
    <rPh sb="0" eb="2">
      <t>セキサン</t>
    </rPh>
    <rPh sb="2" eb="4">
      <t>ウチワケ</t>
    </rPh>
    <phoneticPr fontId="1"/>
  </si>
  <si>
    <t>合計</t>
    <rPh sb="0" eb="2">
      <t>ゴウケイ</t>
    </rPh>
    <phoneticPr fontId="1"/>
  </si>
  <si>
    <t>名称</t>
    <rPh sb="0" eb="2">
      <t>メイショウ</t>
    </rPh>
    <phoneticPr fontId="1"/>
  </si>
  <si>
    <t>仕様</t>
    <rPh sb="0" eb="2">
      <t>シヨウ</t>
    </rPh>
    <phoneticPr fontId="1"/>
  </si>
  <si>
    <t>数量</t>
    <rPh sb="0" eb="2">
      <t>スウリョウ</t>
    </rPh>
    <phoneticPr fontId="1"/>
  </si>
  <si>
    <t>単価</t>
    <rPh sb="0" eb="2">
      <t>タンカ</t>
    </rPh>
    <phoneticPr fontId="1"/>
  </si>
  <si>
    <t>事業名</t>
    <rPh sb="0" eb="2">
      <t>ジギョウ</t>
    </rPh>
    <rPh sb="2" eb="3">
      <t>メイ</t>
    </rPh>
    <phoneticPr fontId="1"/>
  </si>
  <si>
    <t>氏名</t>
    <rPh sb="0" eb="2">
      <t>シメイ</t>
    </rPh>
    <phoneticPr fontId="1"/>
  </si>
  <si>
    <t>所在地</t>
    <rPh sb="0" eb="3">
      <t>ショザイチ</t>
    </rPh>
    <phoneticPr fontId="1"/>
  </si>
  <si>
    <t>事業実施の担当者（事業の窓口となる方）</t>
    <rPh sb="0" eb="2">
      <t>ジギョウ</t>
    </rPh>
    <rPh sb="2" eb="4">
      <t>ジッシ</t>
    </rPh>
    <rPh sb="5" eb="8">
      <t>タントウシャ</t>
    </rPh>
    <rPh sb="9" eb="11">
      <t>ジギョウ</t>
    </rPh>
    <rPh sb="12" eb="14">
      <t>マドグチ</t>
    </rPh>
    <rPh sb="17" eb="18">
      <t>カタ</t>
    </rPh>
    <phoneticPr fontId="1"/>
  </si>
  <si>
    <t>E-Mailアドレス</t>
    <phoneticPr fontId="1"/>
  </si>
  <si>
    <t>事業実施責任者</t>
    <rPh sb="0" eb="2">
      <t>ジギョウ</t>
    </rPh>
    <rPh sb="2" eb="4">
      <t>ジッシ</t>
    </rPh>
    <rPh sb="4" eb="7">
      <t>セキニンシャ</t>
    </rPh>
    <phoneticPr fontId="1"/>
  </si>
  <si>
    <t>役職名</t>
    <rPh sb="0" eb="3">
      <t>ヤクショクメイ</t>
    </rPh>
    <phoneticPr fontId="1"/>
  </si>
  <si>
    <t>＜事業実施スケジュール＞</t>
    <rPh sb="1" eb="3">
      <t>ジギョウ</t>
    </rPh>
    <rPh sb="3" eb="5">
      <t>ジッシ</t>
    </rPh>
    <phoneticPr fontId="1"/>
  </si>
  <si>
    <t>事業実施場所住所</t>
    <rPh sb="0" eb="2">
      <t>ジギョウ</t>
    </rPh>
    <rPh sb="2" eb="4">
      <t>ジッシ</t>
    </rPh>
    <rPh sb="4" eb="6">
      <t>バショ</t>
    </rPh>
    <rPh sb="6" eb="8">
      <t>ジュウショ</t>
    </rPh>
    <phoneticPr fontId="1"/>
  </si>
  <si>
    <t>事業実施場所名称</t>
    <rPh sb="0" eb="2">
      <t>ジギョウ</t>
    </rPh>
    <rPh sb="2" eb="4">
      <t>ジッシ</t>
    </rPh>
    <rPh sb="4" eb="6">
      <t>バショ</t>
    </rPh>
    <rPh sb="6" eb="8">
      <t>メイショウ</t>
    </rPh>
    <phoneticPr fontId="1"/>
  </si>
  <si>
    <t>備　考</t>
    <rPh sb="0" eb="1">
      <t>ソナエ</t>
    </rPh>
    <rPh sb="2" eb="3">
      <t>コウ</t>
    </rPh>
    <phoneticPr fontId="1"/>
  </si>
  <si>
    <t>借入先金融機関名</t>
    <phoneticPr fontId="1"/>
  </si>
  <si>
    <t>事業の実施場所</t>
    <rPh sb="0" eb="2">
      <t>ジギョウ</t>
    </rPh>
    <rPh sb="3" eb="5">
      <t>ジッシ</t>
    </rPh>
    <rPh sb="5" eb="7">
      <t>バショ</t>
    </rPh>
    <phoneticPr fontId="1"/>
  </si>
  <si>
    <t>業種</t>
    <rPh sb="0" eb="2">
      <t>ギョウシュ</t>
    </rPh>
    <phoneticPr fontId="1"/>
  </si>
  <si>
    <t>従業員数</t>
    <rPh sb="0" eb="3">
      <t>ジュウギョウイン</t>
    </rPh>
    <rPh sb="3" eb="4">
      <t>スウ</t>
    </rPh>
    <phoneticPr fontId="1"/>
  </si>
  <si>
    <t>代表者役職</t>
    <rPh sb="0" eb="3">
      <t>ダイヒョウシャ</t>
    </rPh>
    <rPh sb="3" eb="5">
      <t>ヤクショク</t>
    </rPh>
    <phoneticPr fontId="1"/>
  </si>
  <si>
    <t>役職</t>
    <rPh sb="0" eb="2">
      <t>ヤクショク</t>
    </rPh>
    <phoneticPr fontId="1"/>
  </si>
  <si>
    <t>＊ 実際に補助事業を行う場所</t>
    <rPh sb="2" eb="4">
      <t>ジッサイ</t>
    </rPh>
    <rPh sb="5" eb="7">
      <t>ホジョ</t>
    </rPh>
    <rPh sb="7" eb="9">
      <t>ジギョウ</t>
    </rPh>
    <rPh sb="10" eb="11">
      <t>オコナ</t>
    </rPh>
    <rPh sb="12" eb="14">
      <t>バショ</t>
    </rPh>
    <phoneticPr fontId="1"/>
  </si>
  <si>
    <t>小計</t>
    <rPh sb="0" eb="1">
      <t>ショウ</t>
    </rPh>
    <rPh sb="1" eb="2">
      <t>ケイ</t>
    </rPh>
    <phoneticPr fontId="7"/>
  </si>
  <si>
    <t>区分</t>
    <rPh sb="0" eb="2">
      <t>クブン</t>
    </rPh>
    <phoneticPr fontId="1"/>
  </si>
  <si>
    <t>資本金</t>
    <rPh sb="0" eb="3">
      <t>シホンキン</t>
    </rPh>
    <phoneticPr fontId="1"/>
  </si>
  <si>
    <t>色のついたセルをご記入下さい。セルを増やしたりした場合、場合によっては、合計等がずれる場合がありますので、その際は合計欄等の確認をしてください。</t>
    <rPh sb="0" eb="1">
      <t>イロ</t>
    </rPh>
    <rPh sb="9" eb="11">
      <t>キニュウ</t>
    </rPh>
    <rPh sb="11" eb="12">
      <t>クダ</t>
    </rPh>
    <rPh sb="18" eb="19">
      <t>フ</t>
    </rPh>
    <rPh sb="25" eb="27">
      <t>バアイ</t>
    </rPh>
    <rPh sb="28" eb="30">
      <t>バアイ</t>
    </rPh>
    <rPh sb="36" eb="38">
      <t>ゴウケイ</t>
    </rPh>
    <rPh sb="38" eb="39">
      <t>トウ</t>
    </rPh>
    <rPh sb="43" eb="45">
      <t>バアイ</t>
    </rPh>
    <rPh sb="55" eb="56">
      <t>サイ</t>
    </rPh>
    <rPh sb="57" eb="59">
      <t>ゴウケイ</t>
    </rPh>
    <rPh sb="59" eb="60">
      <t>ラン</t>
    </rPh>
    <rPh sb="60" eb="61">
      <t>トウ</t>
    </rPh>
    <rPh sb="62" eb="64">
      <t>カクニン</t>
    </rPh>
    <phoneticPr fontId="7"/>
  </si>
  <si>
    <t>万円</t>
    <phoneticPr fontId="7"/>
  </si>
  <si>
    <t>選択してください。</t>
    <rPh sb="0" eb="2">
      <t>センタク</t>
    </rPh>
    <phoneticPr fontId="7"/>
  </si>
  <si>
    <t>事業者名</t>
    <rPh sb="0" eb="4">
      <t>ジギョウシャメイ</t>
    </rPh>
    <phoneticPr fontId="7"/>
  </si>
  <si>
    <t>区分</t>
    <rPh sb="0" eb="2">
      <t>クブン</t>
    </rPh>
    <phoneticPr fontId="7"/>
  </si>
  <si>
    <t>資本金</t>
    <rPh sb="0" eb="3">
      <t>シホンキン</t>
    </rPh>
    <phoneticPr fontId="7"/>
  </si>
  <si>
    <t>従業員数</t>
    <rPh sb="0" eb="3">
      <t>ジュウギョウイン</t>
    </rPh>
    <rPh sb="3" eb="4">
      <t>スウ</t>
    </rPh>
    <phoneticPr fontId="7"/>
  </si>
  <si>
    <t>代表者役職</t>
    <rPh sb="0" eb="3">
      <t>ダイヒョウシャ</t>
    </rPh>
    <rPh sb="3" eb="5">
      <t>ヤクショク</t>
    </rPh>
    <phoneticPr fontId="7"/>
  </si>
  <si>
    <t>氏名</t>
    <rPh sb="0" eb="2">
      <t>シメイ</t>
    </rPh>
    <phoneticPr fontId="7"/>
  </si>
  <si>
    <t>所在地</t>
    <rPh sb="0" eb="3">
      <t>ショザイチ</t>
    </rPh>
    <phoneticPr fontId="7"/>
  </si>
  <si>
    <t>電話番号</t>
    <rPh sb="0" eb="2">
      <t>デンワ</t>
    </rPh>
    <rPh sb="2" eb="4">
      <t>バンゴウ</t>
    </rPh>
    <phoneticPr fontId="7"/>
  </si>
  <si>
    <t>FAX番号</t>
    <rPh sb="3" eb="5">
      <t>バンゴウ</t>
    </rPh>
    <phoneticPr fontId="7"/>
  </si>
  <si>
    <t>E-mail</t>
    <phoneticPr fontId="7"/>
  </si>
  <si>
    <t>担当者役職</t>
    <rPh sb="0" eb="3">
      <t>タントウシャ</t>
    </rPh>
    <rPh sb="3" eb="5">
      <t>ヤクショク</t>
    </rPh>
    <phoneticPr fontId="7"/>
  </si>
  <si>
    <t>電話</t>
    <rPh sb="0" eb="2">
      <t>デンワ</t>
    </rPh>
    <phoneticPr fontId="7"/>
  </si>
  <si>
    <t>FAX</t>
    <phoneticPr fontId="7"/>
  </si>
  <si>
    <t>e-mail</t>
    <phoneticPr fontId="7"/>
  </si>
  <si>
    <t>備考</t>
    <rPh sb="0" eb="2">
      <t>ビコウ</t>
    </rPh>
    <phoneticPr fontId="7"/>
  </si>
  <si>
    <t>代行申請者名称</t>
    <rPh sb="0" eb="2">
      <t>ダイコウ</t>
    </rPh>
    <rPh sb="2" eb="5">
      <t>シンセイシャ</t>
    </rPh>
    <rPh sb="5" eb="7">
      <t>メイショウ</t>
    </rPh>
    <phoneticPr fontId="7"/>
  </si>
  <si>
    <t>役職</t>
    <rPh sb="0" eb="2">
      <t>ヤクショク</t>
    </rPh>
    <phoneticPr fontId="7"/>
  </si>
  <si>
    <t>問合せ先</t>
    <rPh sb="0" eb="2">
      <t>トイアワ</t>
    </rPh>
    <rPh sb="3" eb="4">
      <t>サキ</t>
    </rPh>
    <phoneticPr fontId="7"/>
  </si>
  <si>
    <t>代表事業者</t>
    <rPh sb="0" eb="2">
      <t>ダイヒョウ</t>
    </rPh>
    <rPh sb="2" eb="5">
      <t>ジギョウシャ</t>
    </rPh>
    <phoneticPr fontId="7"/>
  </si>
  <si>
    <t>（担当者）</t>
    <rPh sb="1" eb="4">
      <t>タントウシャ</t>
    </rPh>
    <phoneticPr fontId="7"/>
  </si>
  <si>
    <t>事業の実施場所実施場所</t>
    <rPh sb="0" eb="2">
      <t>ジギョウ</t>
    </rPh>
    <rPh sb="3" eb="5">
      <t>ジッシ</t>
    </rPh>
    <rPh sb="5" eb="7">
      <t>バショ</t>
    </rPh>
    <rPh sb="7" eb="9">
      <t>ジッシ</t>
    </rPh>
    <rPh sb="9" eb="11">
      <t>バショ</t>
    </rPh>
    <phoneticPr fontId="7"/>
  </si>
  <si>
    <t>住所</t>
    <rPh sb="0" eb="2">
      <t>ジュウショ</t>
    </rPh>
    <phoneticPr fontId="7"/>
  </si>
  <si>
    <t>名称</t>
    <rPh sb="0" eb="2">
      <t>メイショウ</t>
    </rPh>
    <phoneticPr fontId="7"/>
  </si>
  <si>
    <t>所有者</t>
    <rPh sb="0" eb="3">
      <t>ショユウシャ</t>
    </rPh>
    <phoneticPr fontId="7"/>
  </si>
  <si>
    <t>ビル管</t>
    <rPh sb="2" eb="3">
      <t>カン</t>
    </rPh>
    <phoneticPr fontId="7"/>
  </si>
  <si>
    <t>申請区分</t>
    <rPh sb="0" eb="2">
      <t>シンセイ</t>
    </rPh>
    <rPh sb="2" eb="4">
      <t>クブン</t>
    </rPh>
    <phoneticPr fontId="7"/>
  </si>
  <si>
    <t>発注契約</t>
    <rPh sb="0" eb="2">
      <t>ハッチュウ</t>
    </rPh>
    <rPh sb="2" eb="4">
      <t>ケイヤク</t>
    </rPh>
    <phoneticPr fontId="7"/>
  </si>
  <si>
    <t>工事実施日</t>
    <rPh sb="0" eb="2">
      <t>コウジ</t>
    </rPh>
    <rPh sb="2" eb="4">
      <t>ジッシ</t>
    </rPh>
    <rPh sb="4" eb="5">
      <t>ビ</t>
    </rPh>
    <phoneticPr fontId="7"/>
  </si>
  <si>
    <t>支払日</t>
    <rPh sb="0" eb="3">
      <t>シハライビ</t>
    </rPh>
    <phoneticPr fontId="7"/>
  </si>
  <si>
    <t>合計床面積</t>
    <rPh sb="0" eb="2">
      <t>ゴウケイ</t>
    </rPh>
    <rPh sb="2" eb="5">
      <t>ユカメンセキ</t>
    </rPh>
    <phoneticPr fontId="7"/>
  </si>
  <si>
    <t>現況換気量</t>
    <rPh sb="0" eb="2">
      <t>ゲンキョウ</t>
    </rPh>
    <rPh sb="2" eb="5">
      <t>カンキリョウ</t>
    </rPh>
    <phoneticPr fontId="7"/>
  </si>
  <si>
    <t>導入後換気量</t>
    <rPh sb="0" eb="2">
      <t>ドウニュウ</t>
    </rPh>
    <rPh sb="2" eb="3">
      <t>ゴ</t>
    </rPh>
    <rPh sb="3" eb="5">
      <t>カンキ</t>
    </rPh>
    <rPh sb="5" eb="6">
      <t>リョウ</t>
    </rPh>
    <phoneticPr fontId="7"/>
  </si>
  <si>
    <t>エネルギー集計区分</t>
    <rPh sb="5" eb="7">
      <t>シュウケイ</t>
    </rPh>
    <rPh sb="7" eb="9">
      <t>クブン</t>
    </rPh>
    <phoneticPr fontId="7"/>
  </si>
  <si>
    <t>電気</t>
    <rPh sb="0" eb="2">
      <t>デンキ</t>
    </rPh>
    <phoneticPr fontId="7"/>
  </si>
  <si>
    <t>ガス</t>
    <phoneticPr fontId="7"/>
  </si>
  <si>
    <t>LPG</t>
    <phoneticPr fontId="7"/>
  </si>
  <si>
    <t>その他</t>
    <rPh sb="2" eb="3">
      <t>タ</t>
    </rPh>
    <phoneticPr fontId="7"/>
  </si>
  <si>
    <t>費用対効果</t>
    <rPh sb="0" eb="2">
      <t>ヒヨウ</t>
    </rPh>
    <rPh sb="2" eb="5">
      <t>タイコウカ</t>
    </rPh>
    <phoneticPr fontId="7"/>
  </si>
  <si>
    <t>ランニングコスト減</t>
    <rPh sb="8" eb="9">
      <t>ゲン</t>
    </rPh>
    <phoneticPr fontId="7"/>
  </si>
  <si>
    <t>補助金申請額</t>
    <rPh sb="0" eb="3">
      <t>ホジョキン</t>
    </rPh>
    <rPh sb="3" eb="5">
      <t>シンセイ</t>
    </rPh>
    <rPh sb="5" eb="6">
      <t>ガク</t>
    </rPh>
    <phoneticPr fontId="7"/>
  </si>
  <si>
    <t>自己資金</t>
    <rPh sb="0" eb="2">
      <t>ジコ</t>
    </rPh>
    <rPh sb="2" eb="4">
      <t>シキン</t>
    </rPh>
    <phoneticPr fontId="7"/>
  </si>
  <si>
    <t>借入金</t>
    <rPh sb="0" eb="3">
      <t>カリイレキン</t>
    </rPh>
    <phoneticPr fontId="7"/>
  </si>
  <si>
    <t>金融機関</t>
    <rPh sb="0" eb="2">
      <t>キンユウ</t>
    </rPh>
    <rPh sb="2" eb="4">
      <t>キカン</t>
    </rPh>
    <phoneticPr fontId="7"/>
  </si>
  <si>
    <t>抵当権</t>
    <rPh sb="0" eb="3">
      <t>テイトウケン</t>
    </rPh>
    <phoneticPr fontId="7"/>
  </si>
  <si>
    <t>工事契約予定日</t>
    <rPh sb="0" eb="2">
      <t>コウジ</t>
    </rPh>
    <rPh sb="2" eb="4">
      <t>ケイヤク</t>
    </rPh>
    <rPh sb="4" eb="7">
      <t>ヨテイビ</t>
    </rPh>
    <phoneticPr fontId="7"/>
  </si>
  <si>
    <t>工事開始日</t>
    <rPh sb="0" eb="2">
      <t>コウジ</t>
    </rPh>
    <rPh sb="2" eb="4">
      <t>カイシ</t>
    </rPh>
    <rPh sb="4" eb="5">
      <t>ニチ</t>
    </rPh>
    <phoneticPr fontId="7"/>
  </si>
  <si>
    <t>施工完了日</t>
    <rPh sb="0" eb="2">
      <t>セコウ</t>
    </rPh>
    <rPh sb="2" eb="4">
      <t>カンリョウ</t>
    </rPh>
    <rPh sb="4" eb="5">
      <t>ニチ</t>
    </rPh>
    <phoneticPr fontId="7"/>
  </si>
  <si>
    <t>検収予定日</t>
    <rPh sb="0" eb="2">
      <t>ケンシュウ</t>
    </rPh>
    <rPh sb="2" eb="5">
      <t>ヨテイビ</t>
    </rPh>
    <phoneticPr fontId="7"/>
  </si>
  <si>
    <t>支払い完了</t>
    <rPh sb="0" eb="2">
      <t>シハラ</t>
    </rPh>
    <rPh sb="3" eb="5">
      <t>カンリョウ</t>
    </rPh>
    <phoneticPr fontId="7"/>
  </si>
  <si>
    <t>(1)</t>
    <phoneticPr fontId="7"/>
  </si>
  <si>
    <t>(2)</t>
  </si>
  <si>
    <t>(3)</t>
  </si>
  <si>
    <t>(4)</t>
  </si>
  <si>
    <t>(5)</t>
  </si>
  <si>
    <t>(6)</t>
  </si>
  <si>
    <t>(7)</t>
  </si>
  <si>
    <t>(8)</t>
  </si>
  <si>
    <t>(9)</t>
  </si>
  <si>
    <t>(10)</t>
  </si>
  <si>
    <t>換気設備小計</t>
    <rPh sb="0" eb="2">
      <t>カンキ</t>
    </rPh>
    <rPh sb="2" eb="4">
      <t>セツビ</t>
    </rPh>
    <rPh sb="4" eb="6">
      <t>ショウケイ</t>
    </rPh>
    <phoneticPr fontId="7"/>
  </si>
  <si>
    <t>その他小計</t>
    <rPh sb="2" eb="3">
      <t>タ</t>
    </rPh>
    <rPh sb="3" eb="5">
      <t>ショウケイ</t>
    </rPh>
    <phoneticPr fontId="7"/>
  </si>
  <si>
    <t>合計</t>
    <rPh sb="0" eb="2">
      <t>ゴウケイ</t>
    </rPh>
    <phoneticPr fontId="7"/>
  </si>
  <si>
    <t>業種</t>
    <rPh sb="0" eb="2">
      <t>ギョウシュ</t>
    </rPh>
    <phoneticPr fontId="7"/>
  </si>
  <si>
    <t>回収見込み年数</t>
    <rPh sb="0" eb="2">
      <t>カイシュウ</t>
    </rPh>
    <rPh sb="2" eb="4">
      <t>ミコ</t>
    </rPh>
    <rPh sb="5" eb="7">
      <t>ネンスウ</t>
    </rPh>
    <phoneticPr fontId="7"/>
  </si>
  <si>
    <t>CO2削減量</t>
    <rPh sb="3" eb="6">
      <t>サクゲンリョウ</t>
    </rPh>
    <phoneticPr fontId="7"/>
  </si>
  <si>
    <t>一般社団法人静岡県環境資源協会</t>
    <phoneticPr fontId="7"/>
  </si>
  <si>
    <t>申請者</t>
    <phoneticPr fontId="7"/>
  </si>
  <si>
    <t>氏名又は名称</t>
    <phoneticPr fontId="7"/>
  </si>
  <si>
    <t>代表者の職・氏名　　</t>
    <phoneticPr fontId="7"/>
  </si>
  <si>
    <t>記</t>
  </si>
  <si>
    <t>配置図</t>
    <rPh sb="0" eb="3">
      <t>ハイチズ</t>
    </rPh>
    <phoneticPr fontId="7"/>
  </si>
  <si>
    <t>電話番号1</t>
    <rPh sb="0" eb="2">
      <t>デンワ</t>
    </rPh>
    <rPh sb="2" eb="4">
      <t>バンゴウ</t>
    </rPh>
    <phoneticPr fontId="1"/>
  </si>
  <si>
    <t>電話番号2</t>
    <rPh sb="0" eb="2">
      <t>デンワ</t>
    </rPh>
    <rPh sb="2" eb="4">
      <t>バンゴウ</t>
    </rPh>
    <phoneticPr fontId="1"/>
  </si>
  <si>
    <t>電話</t>
    <rPh sb="0" eb="2">
      <t>デンワ</t>
    </rPh>
    <phoneticPr fontId="1"/>
  </si>
  <si>
    <t>更新前</t>
    <rPh sb="0" eb="3">
      <t>コウシンマエ</t>
    </rPh>
    <phoneticPr fontId="7"/>
  </si>
  <si>
    <t>更新後</t>
    <rPh sb="0" eb="3">
      <t>コウシンゴ</t>
    </rPh>
    <phoneticPr fontId="7"/>
  </si>
  <si>
    <t>＜事業の概要＞</t>
    <phoneticPr fontId="1"/>
  </si>
  <si>
    <t>枚中</t>
    <rPh sb="0" eb="2">
      <t>マイチュウ</t>
    </rPh>
    <phoneticPr fontId="7"/>
  </si>
  <si>
    <t>／</t>
    <phoneticPr fontId="7"/>
  </si>
  <si>
    <t>枚</t>
    <rPh sb="0" eb="1">
      <t>マイ</t>
    </rPh>
    <phoneticPr fontId="7"/>
  </si>
  <si>
    <t>ア　民間企業</t>
  </si>
  <si>
    <t>イ　個人事業主</t>
  </si>
  <si>
    <t>カ　社会福祉法（昭和２６年法律第４５号）第２２条に規定する社会福祉法人</t>
  </si>
  <si>
    <t>キ　医療法（昭和２３年法律第２０５号）第３９条に規定する医療法人</t>
  </si>
  <si>
    <t>令和　年　月　日</t>
    <rPh sb="0" eb="2">
      <t>レイワ</t>
    </rPh>
    <phoneticPr fontId="7"/>
  </si>
  <si>
    <t>（１）責任者の所属部署・職名・氏名</t>
  </si>
  <si>
    <t>（２）担当者の所属部署・職名・氏名</t>
  </si>
  <si>
    <r>
      <t>（３）連絡先</t>
    </r>
    <r>
      <rPr>
        <sz val="10"/>
        <color theme="1"/>
        <rFont val="Yu Gothic"/>
        <family val="3"/>
        <charset val="128"/>
        <scheme val="minor"/>
      </rPr>
      <t>（電話番号・Eメールアドレス）</t>
    </r>
    <phoneticPr fontId="7"/>
  </si>
  <si>
    <t>2　補助事業の目的及び内容</t>
    <phoneticPr fontId="7"/>
  </si>
  <si>
    <t>4　補助事業に要する経費</t>
    <phoneticPr fontId="7"/>
  </si>
  <si>
    <t>6　本件責任者及び担当者の氏名、連絡先等</t>
    <phoneticPr fontId="7"/>
  </si>
  <si>
    <t>選択してください</t>
    <phoneticPr fontId="7"/>
  </si>
  <si>
    <t>住　　　　所</t>
    <phoneticPr fontId="7"/>
  </si>
  <si>
    <t>オ　学校法人</t>
    <phoneticPr fontId="7"/>
  </si>
  <si>
    <t>ウ　企業組合、協業組合等</t>
    <phoneticPr fontId="7"/>
  </si>
  <si>
    <t>エ　農業法人</t>
    <rPh sb="2" eb="4">
      <t>ノウギョウ</t>
    </rPh>
    <rPh sb="4" eb="6">
      <t>ホウジン</t>
    </rPh>
    <phoneticPr fontId="7"/>
  </si>
  <si>
    <t>名</t>
    <rPh sb="0" eb="1">
      <t>メイ</t>
    </rPh>
    <phoneticPr fontId="7"/>
  </si>
  <si>
    <t>選択してください</t>
  </si>
  <si>
    <t>今回実施する事業を選択し、概要を記載してください。</t>
    <rPh sb="0" eb="2">
      <t>コンカイ</t>
    </rPh>
    <rPh sb="2" eb="4">
      <t>ジッシ</t>
    </rPh>
    <rPh sb="6" eb="8">
      <t>ジギョウ</t>
    </rPh>
    <rPh sb="9" eb="11">
      <t>センタク</t>
    </rPh>
    <rPh sb="13" eb="15">
      <t>ガイヨウ</t>
    </rPh>
    <rPh sb="16" eb="18">
      <t>キサイ</t>
    </rPh>
    <phoneticPr fontId="7"/>
  </si>
  <si>
    <t>空調設備</t>
  </si>
  <si>
    <t>給湯設備</t>
  </si>
  <si>
    <t>換気設備</t>
  </si>
  <si>
    <t>冷凍冷蔵設備</t>
  </si>
  <si>
    <t>産業用ボイラ</t>
  </si>
  <si>
    <t>産業用モータ</t>
  </si>
  <si>
    <t>選択してください</t>
    <rPh sb="0" eb="2">
      <t>センタク</t>
    </rPh>
    <phoneticPr fontId="7"/>
  </si>
  <si>
    <t>導入設備</t>
    <rPh sb="0" eb="2">
      <t>ドウニュウ</t>
    </rPh>
    <rPh sb="2" eb="4">
      <t>セツビ</t>
    </rPh>
    <phoneticPr fontId="7"/>
  </si>
  <si>
    <t>事業詳細</t>
    <rPh sb="0" eb="2">
      <t>ジギョウ</t>
    </rPh>
    <rPh sb="2" eb="4">
      <t>ショウサイ</t>
    </rPh>
    <phoneticPr fontId="7"/>
  </si>
  <si>
    <t>(2)補助対象経費</t>
    <rPh sb="3" eb="5">
      <t>ホジョ</t>
    </rPh>
    <rPh sb="5" eb="7">
      <t>タイショウ</t>
    </rPh>
    <rPh sb="7" eb="9">
      <t>ケイヒ</t>
    </rPh>
    <phoneticPr fontId="1"/>
  </si>
  <si>
    <t>(3)補助基本額</t>
    <rPh sb="5" eb="8">
      <t>キホンガク</t>
    </rPh>
    <phoneticPr fontId="7"/>
  </si>
  <si>
    <t>(4)補助額</t>
    <rPh sb="3" eb="6">
      <t>ホジョガク</t>
    </rPh>
    <phoneticPr fontId="7"/>
  </si>
  <si>
    <t>(5)補助金交付決定額</t>
    <phoneticPr fontId="7"/>
  </si>
  <si>
    <t>設備費</t>
    <rPh sb="0" eb="3">
      <t>セツビヒ</t>
    </rPh>
    <phoneticPr fontId="7"/>
  </si>
  <si>
    <t>工事費</t>
    <rPh sb="0" eb="3">
      <t>コウジヒ</t>
    </rPh>
    <phoneticPr fontId="7"/>
  </si>
  <si>
    <t>その他（　　　　）</t>
    <rPh sb="2" eb="3">
      <t>タ</t>
    </rPh>
    <phoneticPr fontId="7"/>
  </si>
  <si>
    <t>様式第２号</t>
    <rPh sb="0" eb="2">
      <t>ヨウシキ</t>
    </rPh>
    <rPh sb="2" eb="3">
      <t>ダイ</t>
    </rPh>
    <rPh sb="4" eb="5">
      <t>ゴウ</t>
    </rPh>
    <phoneticPr fontId="1"/>
  </si>
  <si>
    <t>様式第３号</t>
    <rPh sb="2" eb="3">
      <t>ダイ</t>
    </rPh>
    <rPh sb="4" eb="5">
      <t>ゴウ</t>
    </rPh>
    <phoneticPr fontId="7"/>
  </si>
  <si>
    <t>増</t>
    <rPh sb="0" eb="1">
      <t>ゾウ</t>
    </rPh>
    <phoneticPr fontId="7"/>
  </si>
  <si>
    <t>減</t>
    <rPh sb="0" eb="1">
      <t>ゲン</t>
    </rPh>
    <phoneticPr fontId="7"/>
  </si>
  <si>
    <t>比較</t>
    <rPh sb="0" eb="2">
      <t>ヒカク</t>
    </rPh>
    <phoneticPr fontId="7"/>
  </si>
  <si>
    <t>計</t>
    <rPh sb="0" eb="1">
      <t>ケイ</t>
    </rPh>
    <phoneticPr fontId="7"/>
  </si>
  <si>
    <t>補助金</t>
    <rPh sb="0" eb="3">
      <t>ホジョキン</t>
    </rPh>
    <phoneticPr fontId="7"/>
  </si>
  <si>
    <t>自己資金</t>
    <rPh sb="0" eb="4">
      <t>ジコシキン</t>
    </rPh>
    <phoneticPr fontId="7"/>
  </si>
  <si>
    <t>単位：円</t>
    <rPh sb="0" eb="2">
      <t>タンイ</t>
    </rPh>
    <rPh sb="3" eb="4">
      <t>エン</t>
    </rPh>
    <phoneticPr fontId="7"/>
  </si>
  <si>
    <t>借入金※</t>
    <rPh sb="0" eb="3">
      <t>カリイレキン</t>
    </rPh>
    <phoneticPr fontId="7"/>
  </si>
  <si>
    <t>※借入金がある場合は下記を記載</t>
    <rPh sb="1" eb="4">
      <t>カリイレキン</t>
    </rPh>
    <rPh sb="7" eb="9">
      <t>バアイ</t>
    </rPh>
    <rPh sb="10" eb="12">
      <t>カキ</t>
    </rPh>
    <rPh sb="13" eb="15">
      <t>キサイ</t>
    </rPh>
    <phoneticPr fontId="7"/>
  </si>
  <si>
    <t>申請者名</t>
    <rPh sb="0" eb="3">
      <t>シンセイシャ</t>
    </rPh>
    <rPh sb="3" eb="4">
      <t>メイ</t>
    </rPh>
    <phoneticPr fontId="7"/>
  </si>
  <si>
    <t>円（様式第３号より）</t>
    <rPh sb="2" eb="4">
      <t>ヨウシキ</t>
    </rPh>
    <rPh sb="4" eb="5">
      <t>ダイ</t>
    </rPh>
    <rPh sb="6" eb="7">
      <t>ゴウ</t>
    </rPh>
    <phoneticPr fontId="7"/>
  </si>
  <si>
    <t>＊契約、工事契約、施工開始、施工完了、検収、支払完了日を記載すること。</t>
    <rPh sb="4" eb="6">
      <t>コウジ</t>
    </rPh>
    <rPh sb="6" eb="8">
      <t>ケイヤク</t>
    </rPh>
    <rPh sb="9" eb="11">
      <t>セコウ</t>
    </rPh>
    <phoneticPr fontId="1"/>
  </si>
  <si>
    <t>　　　　※申請時には〇月上旬・中旬・下旬、報告時には日付の記入をしてください。　　　　　</t>
    <rPh sb="5" eb="8">
      <t>シンセイジ</t>
    </rPh>
    <rPh sb="21" eb="23">
      <t>ホウコク</t>
    </rPh>
    <rPh sb="23" eb="24">
      <t>ジ</t>
    </rPh>
    <rPh sb="26" eb="28">
      <t>ヒヅケ</t>
    </rPh>
    <phoneticPr fontId="7"/>
  </si>
  <si>
    <t>別紙</t>
    <rPh sb="0" eb="2">
      <t>ベッシ</t>
    </rPh>
    <phoneticPr fontId="1"/>
  </si>
  <si>
    <t>ク　NPO法人</t>
    <rPh sb="5" eb="7">
      <t>ホウジン</t>
    </rPh>
    <phoneticPr fontId="7"/>
  </si>
  <si>
    <t>ケ　財団法人・社団法人</t>
    <rPh sb="2" eb="4">
      <t>ザイダン</t>
    </rPh>
    <rPh sb="4" eb="6">
      <t>ホウジン</t>
    </rPh>
    <rPh sb="7" eb="11">
      <t>シャダンホウジン</t>
    </rPh>
    <phoneticPr fontId="7"/>
  </si>
  <si>
    <t>コ　その他</t>
    <rPh sb="4" eb="5">
      <t>タ</t>
    </rPh>
    <phoneticPr fontId="7"/>
  </si>
  <si>
    <t>(消費税抜き）</t>
    <rPh sb="1" eb="4">
      <t>ショウヒゼイ</t>
    </rPh>
    <rPh sb="4" eb="5">
      <t>ヌ</t>
    </rPh>
    <phoneticPr fontId="7"/>
  </si>
  <si>
    <t>１．収入の部（消費税を含まないこと）</t>
    <rPh sb="2" eb="4">
      <t>シュウニュウ</t>
    </rPh>
    <rPh sb="5" eb="6">
      <t>ブ</t>
    </rPh>
    <rPh sb="7" eb="10">
      <t>ショウヒゼイ</t>
    </rPh>
    <rPh sb="11" eb="12">
      <t>フク</t>
    </rPh>
    <phoneticPr fontId="7"/>
  </si>
  <si>
    <t>２．支出の部（消費税を含まないこと）</t>
    <rPh sb="2" eb="4">
      <t>シシュツ</t>
    </rPh>
    <rPh sb="5" eb="6">
      <t>ブ</t>
    </rPh>
    <rPh sb="7" eb="10">
      <t>ショウヒゼイ</t>
    </rPh>
    <rPh sb="11" eb="12">
      <t>フク</t>
    </rPh>
    <phoneticPr fontId="7"/>
  </si>
  <si>
    <t>設備導入費用</t>
    <rPh sb="0" eb="2">
      <t>セツビ</t>
    </rPh>
    <rPh sb="2" eb="4">
      <t>ドウニュウ</t>
    </rPh>
    <rPh sb="4" eb="5">
      <t>ヒ</t>
    </rPh>
    <rPh sb="5" eb="6">
      <t>ヨウ</t>
    </rPh>
    <phoneticPr fontId="7"/>
  </si>
  <si>
    <t xml:space="preserve">設備への抵当権の設定 </t>
    <rPh sb="0" eb="2">
      <t>セツビ</t>
    </rPh>
    <phoneticPr fontId="1"/>
  </si>
  <si>
    <t>申請者名</t>
    <rPh sb="0" eb="3">
      <t>シンセイシャ</t>
    </rPh>
    <rPh sb="3" eb="4">
      <t>メイ</t>
    </rPh>
    <phoneticPr fontId="1"/>
  </si>
  <si>
    <t>共同申請者の名称</t>
    <rPh sb="0" eb="2">
      <t>キョウドウ</t>
    </rPh>
    <rPh sb="2" eb="5">
      <t>シンセイシャ</t>
    </rPh>
    <rPh sb="6" eb="8">
      <t>メイショウ</t>
    </rPh>
    <phoneticPr fontId="1"/>
  </si>
  <si>
    <t>・既存の図面がある場合は、本紙に張り付けず、導入設備等の位置を書き込み、
　pdfデータ等で提出ください。</t>
    <rPh sb="1" eb="3">
      <t>キゾン</t>
    </rPh>
    <rPh sb="4" eb="6">
      <t>ズメン</t>
    </rPh>
    <rPh sb="9" eb="11">
      <t>バアイ</t>
    </rPh>
    <rPh sb="13" eb="15">
      <t>ホンシ</t>
    </rPh>
    <rPh sb="16" eb="17">
      <t>ハ</t>
    </rPh>
    <rPh sb="18" eb="19">
      <t>ツ</t>
    </rPh>
    <rPh sb="22" eb="24">
      <t>ドウニュウ</t>
    </rPh>
    <rPh sb="24" eb="26">
      <t>セツビ</t>
    </rPh>
    <rPh sb="26" eb="27">
      <t>トウ</t>
    </rPh>
    <rPh sb="28" eb="30">
      <t>イチ</t>
    </rPh>
    <rPh sb="31" eb="32">
      <t>カ</t>
    </rPh>
    <rPh sb="33" eb="34">
      <t>コ</t>
    </rPh>
    <rPh sb="44" eb="45">
      <t>トウ</t>
    </rPh>
    <rPh sb="46" eb="48">
      <t>テイシュツ</t>
    </rPh>
    <phoneticPr fontId="7"/>
  </si>
  <si>
    <t>・簡易で結構ですので、導入する室と導入設備等の位置を記載してください。</t>
    <rPh sb="1" eb="3">
      <t>カンイ</t>
    </rPh>
    <rPh sb="4" eb="6">
      <t>ケッコウ</t>
    </rPh>
    <rPh sb="11" eb="13">
      <t>ドウニュウ</t>
    </rPh>
    <rPh sb="15" eb="16">
      <t>シツ</t>
    </rPh>
    <rPh sb="17" eb="19">
      <t>ドウニュウ</t>
    </rPh>
    <rPh sb="19" eb="21">
      <t>セツビ</t>
    </rPh>
    <rPh sb="21" eb="22">
      <t>トウ</t>
    </rPh>
    <rPh sb="23" eb="25">
      <t>イチ</t>
    </rPh>
    <rPh sb="26" eb="28">
      <t>キサイ</t>
    </rPh>
    <phoneticPr fontId="7"/>
  </si>
  <si>
    <t>所有する事業所全体での年間エネルギー使用量が原油換算で 1,500kL に満たないこと</t>
    <rPh sb="0" eb="2">
      <t>ショユウ</t>
    </rPh>
    <phoneticPr fontId="7"/>
  </si>
  <si>
    <t>「エネルギーの使用の合理化等に関する法律」第18条第１項に定める特定連鎖化事業者でないこと</t>
    <phoneticPr fontId="7"/>
  </si>
  <si>
    <t>＜申請枠＞</t>
    <rPh sb="1" eb="3">
      <t>シンセイ</t>
    </rPh>
    <rPh sb="3" eb="4">
      <t>ワク</t>
    </rPh>
    <phoneticPr fontId="1"/>
  </si>
  <si>
    <t>照明設備</t>
    <phoneticPr fontId="7"/>
  </si>
  <si>
    <t>EMS等</t>
    <rPh sb="3" eb="4">
      <t>トウ</t>
    </rPh>
    <phoneticPr fontId="7"/>
  </si>
  <si>
    <t>生産過程で使用する機械設備</t>
    <rPh sb="0" eb="2">
      <t>セイサン</t>
    </rPh>
    <rPh sb="2" eb="4">
      <t>カテイ</t>
    </rPh>
    <rPh sb="5" eb="7">
      <t>シヨウ</t>
    </rPh>
    <rPh sb="9" eb="13">
      <t>キカイセツビ</t>
    </rPh>
    <phoneticPr fontId="12"/>
  </si>
  <si>
    <t>受変電設備</t>
    <rPh sb="0" eb="3">
      <t>ジュヘンデン</t>
    </rPh>
    <rPh sb="3" eb="5">
      <t>セツビ</t>
    </rPh>
    <phoneticPr fontId="7"/>
  </si>
  <si>
    <t>通常枠</t>
    <rPh sb="0" eb="3">
      <t>ツウジョウワク</t>
    </rPh>
    <phoneticPr fontId="7"/>
  </si>
  <si>
    <t>特別枠</t>
    <rPh sb="0" eb="3">
      <t>トクベツワク</t>
    </rPh>
    <phoneticPr fontId="7"/>
  </si>
  <si>
    <r>
      <t xml:space="preserve">申請者
</t>
    </r>
    <r>
      <rPr>
        <sz val="9"/>
        <color theme="1"/>
        <rFont val="Yu Gothic"/>
        <family val="3"/>
        <charset val="128"/>
        <scheme val="minor"/>
      </rPr>
      <t>※採択結果等は申請者に連絡をいたします。</t>
    </r>
    <rPh sb="0" eb="3">
      <t>シンセイシャ</t>
    </rPh>
    <rPh sb="2" eb="3">
      <t>シャ</t>
    </rPh>
    <rPh sb="5" eb="7">
      <t>サイタク</t>
    </rPh>
    <rPh sb="7" eb="9">
      <t>ケッカ</t>
    </rPh>
    <rPh sb="9" eb="10">
      <t>ナド</t>
    </rPh>
    <rPh sb="11" eb="14">
      <t>シンセイシャ</t>
    </rPh>
    <rPh sb="15" eb="17">
      <t>レンラク</t>
    </rPh>
    <phoneticPr fontId="1"/>
  </si>
  <si>
    <r>
      <t xml:space="preserve">共同申請者
</t>
    </r>
    <r>
      <rPr>
        <sz val="8"/>
        <color theme="1"/>
        <rFont val="Yu Gothic"/>
        <family val="3"/>
        <charset val="128"/>
        <scheme val="minor"/>
      </rPr>
      <t>＊複数の事業者で
実施の場合に記載</t>
    </r>
    <rPh sb="0" eb="2">
      <t>キョウドウ</t>
    </rPh>
    <rPh sb="2" eb="4">
      <t>シンセイ</t>
    </rPh>
    <rPh sb="4" eb="5">
      <t>シャ</t>
    </rPh>
    <rPh sb="7" eb="9">
      <t>フクスウ</t>
    </rPh>
    <rPh sb="10" eb="12">
      <t>ジギョウ</t>
    </rPh>
    <rPh sb="12" eb="13">
      <t>シャ</t>
    </rPh>
    <rPh sb="15" eb="17">
      <t>ジッシ</t>
    </rPh>
    <rPh sb="18" eb="20">
      <t>バアイ</t>
    </rPh>
    <rPh sb="21" eb="23">
      <t>キサイ</t>
    </rPh>
    <phoneticPr fontId="1"/>
  </si>
  <si>
    <r>
      <t>(6)過不足額</t>
    </r>
    <r>
      <rPr>
        <sz val="8"/>
        <color theme="1"/>
        <rFont val="Yu Gothic"/>
        <family val="3"/>
        <charset val="128"/>
        <scheme val="minor"/>
      </rPr>
      <t xml:space="preserve"> ((5)－(4))</t>
    </r>
    <phoneticPr fontId="7"/>
  </si>
  <si>
    <t>その他（　　　　　　　　　）</t>
    <rPh sb="2" eb="3">
      <t>タ</t>
    </rPh>
    <phoneticPr fontId="7"/>
  </si>
  <si>
    <t>その他（　　　　　　　　）</t>
    <rPh sb="2" eb="3">
      <t>タ</t>
    </rPh>
    <phoneticPr fontId="7"/>
  </si>
  <si>
    <t>＜費用対効果＞</t>
    <rPh sb="1" eb="3">
      <t>ヒヨウ</t>
    </rPh>
    <rPh sb="3" eb="4">
      <t>タイ</t>
    </rPh>
    <rPh sb="4" eb="6">
      <t>コウカ</t>
    </rPh>
    <phoneticPr fontId="1"/>
  </si>
  <si>
    <r>
      <t xml:space="preserve">年間CO２
削減量
</t>
    </r>
    <r>
      <rPr>
        <sz val="10"/>
        <color theme="1"/>
        <rFont val="Yu Gothic"/>
        <family val="3"/>
        <charset val="128"/>
        <scheme val="minor"/>
      </rPr>
      <t>（CO2-t/年）</t>
    </r>
    <rPh sb="0" eb="2">
      <t>ネンカン</t>
    </rPh>
    <rPh sb="6" eb="9">
      <t>サクゲンリョウ</t>
    </rPh>
    <rPh sb="17" eb="18">
      <t>ネン</t>
    </rPh>
    <phoneticPr fontId="7"/>
  </si>
  <si>
    <t>耐用年数
（年）</t>
    <rPh sb="6" eb="7">
      <t>ネン</t>
    </rPh>
    <phoneticPr fontId="7"/>
  </si>
  <si>
    <t>CO2削減量
（CO2-t）</t>
    <rPh sb="3" eb="6">
      <t>サクゲンリョウ</t>
    </rPh>
    <phoneticPr fontId="7"/>
  </si>
  <si>
    <r>
      <t xml:space="preserve">費用対効果
</t>
    </r>
    <r>
      <rPr>
        <sz val="10"/>
        <color theme="1"/>
        <rFont val="Yu Gothic"/>
        <family val="3"/>
        <charset val="128"/>
        <scheme val="minor"/>
      </rPr>
      <t>（円/CO2-t）</t>
    </r>
    <rPh sb="0" eb="2">
      <t>ヒヨウ</t>
    </rPh>
    <rPh sb="2" eb="3">
      <t>タイ</t>
    </rPh>
    <rPh sb="3" eb="5">
      <t>コウカ</t>
    </rPh>
    <phoneticPr fontId="7"/>
  </si>
  <si>
    <t>※耐用年数が異なる場合は、耐用年数ごとに記入してください。</t>
    <rPh sb="1" eb="5">
      <t>タイヨウネンスウ</t>
    </rPh>
    <rPh sb="6" eb="7">
      <t>コト</t>
    </rPh>
    <rPh sb="9" eb="11">
      <t>バアイ</t>
    </rPh>
    <rPh sb="13" eb="17">
      <t>タイヨウネンスウ</t>
    </rPh>
    <rPh sb="20" eb="22">
      <t>キニュウ</t>
    </rPh>
    <phoneticPr fontId="7"/>
  </si>
  <si>
    <t>CO2削減率(%)</t>
    <phoneticPr fontId="7"/>
  </si>
  <si>
    <t>※申請には５％以上の削減率が必要です</t>
    <rPh sb="1" eb="3">
      <t>シンセイ</t>
    </rPh>
    <rPh sb="7" eb="9">
      <t>イジョウ</t>
    </rPh>
    <rPh sb="10" eb="13">
      <t>サクゲンリツ</t>
    </rPh>
    <rPh sb="14" eb="16">
      <t>ヒツヨウ</t>
    </rPh>
    <phoneticPr fontId="7"/>
  </si>
  <si>
    <t>※年間CO2削減量は計算シートの結果を記入してください。</t>
    <rPh sb="1" eb="3">
      <t>ネンカン</t>
    </rPh>
    <rPh sb="6" eb="9">
      <t>サクゲンリョウ</t>
    </rPh>
    <rPh sb="10" eb="12">
      <t>ケイサン</t>
    </rPh>
    <rPh sb="16" eb="18">
      <t>ケッカ</t>
    </rPh>
    <rPh sb="19" eb="21">
      <t>キニュウ</t>
    </rPh>
    <phoneticPr fontId="7"/>
  </si>
  <si>
    <t>会長　　平井　一之　　殿</t>
    <rPh sb="4" eb="6">
      <t>ヒライ</t>
    </rPh>
    <rPh sb="7" eb="9">
      <t>カズユキ</t>
    </rPh>
    <phoneticPr fontId="7"/>
  </si>
  <si>
    <t>空調・換気設備</t>
    <rPh sb="3" eb="5">
      <t>カンキ</t>
    </rPh>
    <phoneticPr fontId="7"/>
  </si>
  <si>
    <t>補助対象
経費
（円）</t>
    <rPh sb="0" eb="2">
      <t>ホジョ</t>
    </rPh>
    <rPh sb="2" eb="4">
      <t>タイショウ</t>
    </rPh>
    <rPh sb="5" eb="7">
      <t>ケイヒ</t>
    </rPh>
    <rPh sb="9" eb="10">
      <t>エン</t>
    </rPh>
    <phoneticPr fontId="7"/>
  </si>
  <si>
    <t>補助対象経費</t>
    <rPh sb="0" eb="4">
      <t>ホジョタイショウ</t>
    </rPh>
    <rPh sb="4" eb="6">
      <t>ケイヒ</t>
    </rPh>
    <phoneticPr fontId="1"/>
  </si>
  <si>
    <t>※補助対象経費はシート「経費内訳」の補助対象経費を記載してください。</t>
    <rPh sb="1" eb="5">
      <t>ホジョタイショウ</t>
    </rPh>
    <rPh sb="5" eb="7">
      <t>ケイヒ</t>
    </rPh>
    <rPh sb="12" eb="14">
      <t>ケイヒ</t>
    </rPh>
    <rPh sb="14" eb="16">
      <t>ウチワケ</t>
    </rPh>
    <rPh sb="18" eb="22">
      <t>ホジョタイショウ</t>
    </rPh>
    <rPh sb="22" eb="24">
      <t>ケイヒ</t>
    </rPh>
    <rPh sb="25" eb="27">
      <t>キサイ</t>
    </rPh>
    <phoneticPr fontId="7"/>
  </si>
  <si>
    <t>※耐用年数は国税庁で示されている法定耐用年数としてください。</t>
    <rPh sb="1" eb="5">
      <t>タイヨウネンスウ</t>
    </rPh>
    <rPh sb="6" eb="9">
      <t>コクゼイチョウ</t>
    </rPh>
    <rPh sb="10" eb="11">
      <t>シメ</t>
    </rPh>
    <rPh sb="16" eb="18">
      <t>ホウテイ</t>
    </rPh>
    <rPh sb="18" eb="22">
      <t>タイヨウネンスウ</t>
    </rPh>
    <phoneticPr fontId="7"/>
  </si>
  <si>
    <t>空調（業務用14ｋｗ）</t>
    <rPh sb="0" eb="2">
      <t>クウチョウ</t>
    </rPh>
    <rPh sb="3" eb="6">
      <t>ギョウムヨウ</t>
    </rPh>
    <phoneticPr fontId="7"/>
  </si>
  <si>
    <t>照明（LED)</t>
    <rPh sb="0" eb="2">
      <t>ショウメイ</t>
    </rPh>
    <phoneticPr fontId="7"/>
  </si>
  <si>
    <t>＜設備の導入によるCO2削減率＞</t>
    <rPh sb="1" eb="3">
      <t>セツビ</t>
    </rPh>
    <rPh sb="4" eb="6">
      <t>ドウニュウ</t>
    </rPh>
    <rPh sb="12" eb="14">
      <t>サクゲン</t>
    </rPh>
    <rPh sb="14" eb="15">
      <t>リツ</t>
    </rPh>
    <phoneticPr fontId="1"/>
  </si>
  <si>
    <t>＜温室効果ガス排出削減計画書について＞</t>
    <rPh sb="1" eb="3">
      <t>オンシツ</t>
    </rPh>
    <rPh sb="3" eb="5">
      <t>コウカ</t>
    </rPh>
    <rPh sb="7" eb="9">
      <t>ハイシュツ</t>
    </rPh>
    <rPh sb="9" eb="11">
      <t>サクゲン</t>
    </rPh>
    <rPh sb="11" eb="14">
      <t>ケイカクショ</t>
    </rPh>
    <phoneticPr fontId="1"/>
  </si>
  <si>
    <t>計画期間</t>
    <rPh sb="0" eb="2">
      <t>ケイカク</t>
    </rPh>
    <rPh sb="2" eb="4">
      <t>キカン</t>
    </rPh>
    <phoneticPr fontId="7"/>
  </si>
  <si>
    <t>基準年度</t>
    <rPh sb="0" eb="2">
      <t>キジュン</t>
    </rPh>
    <rPh sb="2" eb="4">
      <t>ネンド</t>
    </rPh>
    <phoneticPr fontId="7"/>
  </si>
  <si>
    <t>目標年度</t>
    <rPh sb="0" eb="2">
      <t>モクヒョウ</t>
    </rPh>
    <rPh sb="2" eb="4">
      <t>ネンド</t>
    </rPh>
    <phoneticPr fontId="7"/>
  </si>
  <si>
    <t>対基準年度比</t>
    <rPh sb="0" eb="1">
      <t>タイ</t>
    </rPh>
    <rPh sb="1" eb="3">
      <t>キジュン</t>
    </rPh>
    <rPh sb="3" eb="5">
      <t>ネンド</t>
    </rPh>
    <rPh sb="5" eb="6">
      <t>ヒ</t>
    </rPh>
    <phoneticPr fontId="7"/>
  </si>
  <si>
    <t>温室効果ガス排出量A</t>
    <rPh sb="0" eb="4">
      <t>オンシツコウカ</t>
    </rPh>
    <rPh sb="6" eb="9">
      <t>ハイシュツリョウ</t>
    </rPh>
    <phoneticPr fontId="7"/>
  </si>
  <si>
    <t>原単位排出量A/B</t>
    <rPh sb="0" eb="3">
      <t>ゲンタンイ</t>
    </rPh>
    <rPh sb="3" eb="6">
      <t>ハイシュツリョウ</t>
    </rPh>
    <phoneticPr fontId="7"/>
  </si>
  <si>
    <t>※温室効果ガス排出削減計画書からの転記してください。</t>
    <rPh sb="1" eb="3">
      <t>オンシツ</t>
    </rPh>
    <rPh sb="3" eb="5">
      <t>コウカ</t>
    </rPh>
    <rPh sb="7" eb="11">
      <t>ハイシュツサクゲン</t>
    </rPh>
    <rPh sb="11" eb="14">
      <t>ケイカクショ</t>
    </rPh>
    <rPh sb="17" eb="19">
      <t>テンキ</t>
    </rPh>
    <phoneticPr fontId="7"/>
  </si>
  <si>
    <t>年間CO2削減量（t-CO2/年）</t>
    <rPh sb="0" eb="17">
      <t>サクゲンリョウ</t>
    </rPh>
    <phoneticPr fontId="7"/>
  </si>
  <si>
    <t>＊申請する枠を選択してください</t>
    <rPh sb="1" eb="3">
      <t>シンセイ</t>
    </rPh>
    <rPh sb="5" eb="6">
      <t>ワク</t>
    </rPh>
    <rPh sb="7" eb="9">
      <t>センタク</t>
    </rPh>
    <phoneticPr fontId="1"/>
  </si>
  <si>
    <t>エネルギー使用量（原油換算）</t>
    <rPh sb="5" eb="8">
      <t>シヨウリョウ</t>
    </rPh>
    <rPh sb="9" eb="11">
      <t>ゲンユ</t>
    </rPh>
    <rPh sb="11" eb="13">
      <t>カンザン</t>
    </rPh>
    <phoneticPr fontId="7"/>
  </si>
  <si>
    <t>KL/年</t>
    <rPh sb="3" eb="4">
      <t>ネン</t>
    </rPh>
    <phoneticPr fontId="7"/>
  </si>
  <si>
    <t>申請枠
（脱炭素スタート枠または大規模削減枠）</t>
    <rPh sb="0" eb="2">
      <t>シンセイ</t>
    </rPh>
    <rPh sb="2" eb="3">
      <t>ワク</t>
    </rPh>
    <rPh sb="5" eb="6">
      <t>ダツ</t>
    </rPh>
    <rPh sb="6" eb="8">
      <t>タンソ</t>
    </rPh>
    <rPh sb="12" eb="13">
      <t>ワク</t>
    </rPh>
    <rPh sb="16" eb="19">
      <t>ダイキボ</t>
    </rPh>
    <rPh sb="19" eb="22">
      <t>サクゲンワク</t>
    </rPh>
    <phoneticPr fontId="7"/>
  </si>
  <si>
    <t>静岡県中小企業等カーボンニュートラル促進事業</t>
    <phoneticPr fontId="1"/>
  </si>
  <si>
    <t>静岡県中小企業等カーボンニュートラル促進事業
経費内訳</t>
    <rPh sb="23" eb="25">
      <t>ケイヒ</t>
    </rPh>
    <rPh sb="25" eb="27">
      <t>ウチワケ</t>
    </rPh>
    <phoneticPr fontId="1"/>
  </si>
  <si>
    <t>＜「省エネ指導」に要する費用＞</t>
    <rPh sb="2" eb="3">
      <t>ショウ</t>
    </rPh>
    <rPh sb="5" eb="7">
      <t>シドウ</t>
    </rPh>
    <rPh sb="9" eb="10">
      <t>ヨウ</t>
    </rPh>
    <rPh sb="12" eb="14">
      <t>ヒヨウ</t>
    </rPh>
    <phoneticPr fontId="1"/>
  </si>
  <si>
    <t>「省エネ指導」に要する費用は、SERAから指定機関に直接支払うことを了承する</t>
    <phoneticPr fontId="7"/>
  </si>
  <si>
    <t>令和８年度　静岡県中小企業等カーボンニュートラル促進事業費補助金
（省エネ設備導入支援）</t>
    <rPh sb="0" eb="2">
      <t>レイワ</t>
    </rPh>
    <rPh sb="3" eb="5">
      <t>ネンド</t>
    </rPh>
    <phoneticPr fontId="7"/>
  </si>
  <si>
    <t>令和８年度　静岡県中小企業等カーボンニュートラル促進事業</t>
    <phoneticPr fontId="1"/>
  </si>
  <si>
    <t>1　補助事業名　令和8年度　静岡県中小企業等カーボンニュートラル促進事業費補助金</t>
    <rPh sb="2" eb="7">
      <t>ホジョジギョウメイ</t>
    </rPh>
    <rPh sb="8" eb="10">
      <t>レイワ</t>
    </rPh>
    <rPh sb="11" eb="13">
      <t>ネンド</t>
    </rPh>
    <rPh sb="14" eb="17">
      <t>シズオカケン</t>
    </rPh>
    <rPh sb="17" eb="19">
      <t>チュウショウ</t>
    </rPh>
    <rPh sb="19" eb="22">
      <t>キギョウナド</t>
    </rPh>
    <rPh sb="32" eb="34">
      <t>ソクシン</t>
    </rPh>
    <rPh sb="34" eb="37">
      <t>ジギョウヒ</t>
    </rPh>
    <rPh sb="37" eb="40">
      <t>ホジョキン</t>
    </rPh>
    <phoneticPr fontId="7"/>
  </si>
  <si>
    <t>令和　　年　　月　　日</t>
    <rPh sb="0" eb="2">
      <t>レイワ</t>
    </rPh>
    <phoneticPr fontId="7"/>
  </si>
  <si>
    <t>購入日</t>
    <rPh sb="0" eb="3">
      <t>コウニュウヒ</t>
    </rPh>
    <phoneticPr fontId="1"/>
  </si>
  <si>
    <t>完了実績報告書</t>
  </si>
  <si>
    <t>（検収日）</t>
    <rPh sb="1" eb="4">
      <t>ケンシュウヒ</t>
    </rPh>
    <phoneticPr fontId="7"/>
  </si>
  <si>
    <t>空調（ルームエアコン）</t>
    <rPh sb="0" eb="2">
      <t>クウチョウ</t>
    </rPh>
    <phoneticPr fontId="7"/>
  </si>
  <si>
    <t>購入した主な財産の内訳（一品、一組又は一式の価格が５０万円以上のもの）</t>
    <rPh sb="0" eb="2">
      <t>コウニュウ</t>
    </rPh>
    <rPh sb="4" eb="5">
      <t>オモ</t>
    </rPh>
    <rPh sb="6" eb="8">
      <t>ザイサン</t>
    </rPh>
    <rPh sb="9" eb="11">
      <t>ウチワケ</t>
    </rPh>
    <rPh sb="12" eb="14">
      <t>イッピン</t>
    </rPh>
    <rPh sb="15" eb="16">
      <t>ヒト</t>
    </rPh>
    <rPh sb="16" eb="17">
      <t>クミ</t>
    </rPh>
    <rPh sb="17" eb="18">
      <t>マタ</t>
    </rPh>
    <rPh sb="19" eb="21">
      <t>イッシキ</t>
    </rPh>
    <rPh sb="22" eb="24">
      <t>カカク</t>
    </rPh>
    <rPh sb="27" eb="29">
      <t>マンエン</t>
    </rPh>
    <rPh sb="29" eb="31">
      <t>イジョウ</t>
    </rPh>
    <phoneticPr fontId="1"/>
  </si>
  <si>
    <t>補助対象経費支出額内訳</t>
    <rPh sb="0" eb="2">
      <t>ホジョ</t>
    </rPh>
    <rPh sb="2" eb="4">
      <t>タイショウ</t>
    </rPh>
    <rPh sb="4" eb="6">
      <t>ケイヒ</t>
    </rPh>
    <rPh sb="6" eb="8">
      <t>シシュツ</t>
    </rPh>
    <rPh sb="8" eb="9">
      <t>ガク</t>
    </rPh>
    <rPh sb="9" eb="11">
      <t>ウチワケ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</si>
</sst>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円&quot;"/>
    <numFmt numFmtId="177" formatCode="#,##0&quot;円&quot;"/>
    <numFmt numFmtId="178" formatCode="#,###"/>
    <numFmt numFmtId="179" formatCode="0.000_ "/>
    <numFmt numFmtId="180" formatCode="#,##0;&quot;△ &quot;#,##0"/>
  </numFmts>
  <fonts count="29">
    <font>
      <sz val="11"/>
      <color theme="1"/>
      <name val="Yu Gothic"/>
      <family val="3"/>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ＭＳ 明朝"/>
      <family val="1"/>
      <charset val="128"/>
    </font>
    <font>
      <sz val="11"/>
      <color theme="1"/>
      <name val="Yu Gothic"/>
      <family val="3"/>
      <charset val="128"/>
      <scheme val="minor"/>
    </font>
    <font>
      <sz val="11"/>
      <name val="Yu Gothic"/>
      <family val="3"/>
      <charset val="128"/>
      <scheme val="minor"/>
    </font>
    <font>
      <sz val="6"/>
      <name val="Yu Gothic"/>
      <family val="3"/>
      <charset val="128"/>
      <scheme val="minor"/>
    </font>
    <font>
      <b/>
      <sz val="9"/>
      <color indexed="81"/>
      <name val="MS P ゴシック"/>
      <family val="3"/>
      <charset val="128"/>
    </font>
    <font>
      <sz val="11"/>
      <color rgb="FF000000"/>
      <name val="Yu Gothic"/>
      <family val="3"/>
      <charset val="128"/>
      <scheme val="minor"/>
    </font>
    <font>
      <sz val="8"/>
      <color theme="1"/>
      <name val="Yu Gothic"/>
      <family val="3"/>
      <charset val="128"/>
      <scheme val="minor"/>
    </font>
    <font>
      <u/>
      <sz val="8"/>
      <color rgb="FF000000"/>
      <name val="Yu Gothic"/>
      <family val="3"/>
      <charset val="128"/>
      <scheme val="minor"/>
    </font>
    <font>
      <b/>
      <u/>
      <sz val="14"/>
      <color indexed="10"/>
      <name val="MS P ゴシック"/>
      <family val="3"/>
      <charset val="128"/>
    </font>
    <font>
      <sz val="10"/>
      <color theme="1"/>
      <name val="Yu Gothic"/>
      <family val="3"/>
      <charset val="128"/>
      <scheme val="minor"/>
    </font>
    <font>
      <b/>
      <sz val="12"/>
      <color indexed="81"/>
      <name val="MS P ゴシック"/>
      <family val="3"/>
      <charset val="128"/>
    </font>
    <font>
      <b/>
      <sz val="9"/>
      <color indexed="10"/>
      <name val="BIZ UDゴシック"/>
      <family val="3"/>
      <charset val="128"/>
    </font>
    <font>
      <sz val="9"/>
      <color rgb="FF000000"/>
      <name val="Meiryo UI"/>
      <family val="3"/>
      <charset val="128"/>
    </font>
    <font>
      <b/>
      <sz val="14"/>
      <color theme="1"/>
      <name val="Yu Gothic"/>
      <family val="3"/>
      <charset val="128"/>
      <scheme val="minor"/>
    </font>
    <font>
      <sz val="10.5"/>
      <color rgb="FF000000"/>
      <name val="Yu Gothic"/>
      <family val="3"/>
      <charset val="128"/>
      <scheme val="minor"/>
    </font>
    <font>
      <sz val="12"/>
      <color theme="1"/>
      <name val="Yu Gothic"/>
      <family val="3"/>
      <charset val="128"/>
      <scheme val="minor"/>
    </font>
    <font>
      <sz val="9"/>
      <color theme="1"/>
      <name val="Yu Gothic"/>
      <family val="3"/>
      <charset val="128"/>
      <scheme val="minor"/>
    </font>
    <font>
      <sz val="11"/>
      <color theme="0" tint="-0.499984740745262"/>
      <name val="Yu Gothic"/>
      <family val="3"/>
      <charset val="128"/>
      <scheme val="minor"/>
    </font>
    <font>
      <b/>
      <sz val="11"/>
      <color theme="1"/>
      <name val="Yu Gothic"/>
      <family val="3"/>
      <charset val="128"/>
      <scheme val="minor"/>
    </font>
    <font>
      <sz val="9"/>
      <color indexed="81"/>
      <name val="MS P ゴシック"/>
      <family val="3"/>
      <charset val="128"/>
    </font>
    <font>
      <sz val="10"/>
      <color rgb="FF000000"/>
      <name val="Yu Gothic"/>
      <family val="3"/>
      <charset val="128"/>
      <scheme val="minor"/>
    </font>
    <font>
      <b/>
      <sz val="9"/>
      <color indexed="10"/>
      <name val="MS P ゴシック"/>
      <family val="3"/>
      <charset val="128"/>
    </font>
    <font>
      <b/>
      <u/>
      <sz val="11"/>
      <color rgb="FFFF0000"/>
      <name val="Yu Gothic"/>
      <family val="3"/>
      <charset val="128"/>
      <scheme val="minor"/>
    </font>
    <font>
      <b/>
      <sz val="12"/>
      <color indexed="10"/>
      <name val="MS P ゴシック"/>
      <family val="3"/>
      <charset val="128"/>
    </font>
    <font>
      <sz val="10.5"/>
      <color theme="1"/>
      <name val="Yu Gothic"/>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FFFF"/>
        <bgColor rgb="FF000000"/>
      </patternFill>
    </fill>
    <fill>
      <patternFill patternType="solid">
        <fgColor rgb="FFFFFFCC"/>
        <bgColor rgb="FF000000"/>
      </patternFill>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diagonal/>
    </border>
    <border>
      <left style="thin">
        <color theme="0"/>
      </left>
      <right/>
      <top/>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s>
  <cellStyleXfs count="9">
    <xf numFmtId="0" fontId="0" fillId="0" borderId="0">
      <alignment vertical="center"/>
    </xf>
    <xf numFmtId="9" fontId="3" fillId="0" borderId="0" applyFont="0" applyFill="0" applyBorder="0" applyAlignment="0" applyProtection="0">
      <alignment vertical="center"/>
    </xf>
    <xf numFmtId="38" fontId="5"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3" fillId="0" borderId="0">
      <alignment vertical="center"/>
    </xf>
    <xf numFmtId="0" fontId="2" fillId="0" borderId="0">
      <alignment vertical="center"/>
    </xf>
    <xf numFmtId="9" fontId="5" fillId="0" borderId="0" applyFont="0" applyFill="0" applyBorder="0" applyAlignment="0" applyProtection="0">
      <alignment vertical="center"/>
    </xf>
  </cellStyleXfs>
  <cellXfs count="373">
    <xf numFmtId="0" fontId="0" fillId="0" borderId="0" xfId="0">
      <alignment vertical="center"/>
    </xf>
    <xf numFmtId="49" fontId="0" fillId="0" borderId="0" xfId="0" applyNumberFormat="1">
      <alignment vertical="center"/>
    </xf>
    <xf numFmtId="38" fontId="0" fillId="0" borderId="0" xfId="0" applyNumberFormat="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9" xfId="0" applyBorder="1">
      <alignment vertical="center"/>
    </xf>
    <xf numFmtId="0" fontId="0" fillId="0" borderId="11" xfId="0" applyBorder="1">
      <alignment vertical="center"/>
    </xf>
    <xf numFmtId="0" fontId="9" fillId="4" borderId="24" xfId="0" applyFont="1" applyFill="1" applyBorder="1" applyProtection="1">
      <alignment vertical="center"/>
      <protection locked="0"/>
    </xf>
    <xf numFmtId="0" fontId="9" fillId="4" borderId="0" xfId="0" applyFont="1" applyFill="1" applyProtection="1">
      <alignment vertical="center"/>
      <protection locked="0"/>
    </xf>
    <xf numFmtId="0" fontId="9" fillId="4" borderId="0" xfId="0" applyFont="1" applyFill="1" applyAlignment="1" applyProtection="1">
      <alignment horizontal="center" vertical="center"/>
      <protection locked="0"/>
    </xf>
    <xf numFmtId="38" fontId="0" fillId="0" borderId="45" xfId="2" applyFont="1" applyFill="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3" borderId="0" xfId="0" applyFill="1" applyAlignment="1" applyProtection="1">
      <alignment horizontal="right" vertical="center" indent="2"/>
      <protection locked="0"/>
    </xf>
    <xf numFmtId="0" fontId="0" fillId="3" borderId="0" xfId="0" applyFill="1" applyProtection="1">
      <alignment vertical="center"/>
      <protection locked="0"/>
    </xf>
    <xf numFmtId="0" fontId="0" fillId="0" borderId="0" xfId="0" applyAlignment="1">
      <alignment vertical="top"/>
    </xf>
    <xf numFmtId="0" fontId="0" fillId="0" borderId="0" xfId="0" applyAlignment="1">
      <alignment horizontal="justify" vertical="top"/>
    </xf>
    <xf numFmtId="0" fontId="0" fillId="3" borderId="0" xfId="0" applyFill="1" applyAlignment="1" applyProtection="1">
      <alignment vertical="top" wrapText="1"/>
      <protection locked="0"/>
    </xf>
    <xf numFmtId="0" fontId="0" fillId="3" borderId="0" xfId="0" applyFill="1" applyAlignment="1" applyProtection="1">
      <alignment vertical="center" shrinkToFit="1"/>
      <protection locked="0"/>
    </xf>
    <xf numFmtId="0" fontId="0" fillId="0" borderId="0" xfId="0" applyProtection="1">
      <alignment vertical="center"/>
      <protection locked="0"/>
    </xf>
    <xf numFmtId="0" fontId="0" fillId="0" borderId="45" xfId="0" applyBorder="1" applyProtection="1">
      <alignment vertical="center"/>
      <protection locked="0"/>
    </xf>
    <xf numFmtId="0" fontId="10" fillId="2" borderId="0" xfId="0" applyFont="1" applyFill="1" applyAlignment="1" applyProtection="1">
      <alignment horizontal="left" vertical="center"/>
      <protection locked="0"/>
    </xf>
    <xf numFmtId="0" fontId="11" fillId="4" borderId="0" xfId="0" applyFont="1" applyFill="1" applyAlignment="1" applyProtection="1">
      <alignment horizontal="left" vertical="top" wrapText="1"/>
      <protection locked="0"/>
    </xf>
    <xf numFmtId="0" fontId="11" fillId="4" borderId="24" xfId="0" applyFont="1" applyFill="1" applyBorder="1" applyAlignment="1" applyProtection="1">
      <alignment horizontal="left" vertical="top" wrapText="1"/>
      <protection locked="0"/>
    </xf>
    <xf numFmtId="0" fontId="0" fillId="0" borderId="17" xfId="0" applyBorder="1">
      <alignment vertical="center"/>
    </xf>
    <xf numFmtId="0" fontId="0" fillId="0" borderId="17" xfId="0" applyBorder="1" applyAlignment="1" applyProtection="1">
      <alignment vertical="top" wrapText="1"/>
      <protection locked="0"/>
    </xf>
    <xf numFmtId="0" fontId="0" fillId="0" borderId="17" xfId="0" applyBorder="1" applyAlignment="1" applyProtection="1">
      <alignment vertical="center" shrinkToFit="1"/>
      <protection locked="0"/>
    </xf>
    <xf numFmtId="0" fontId="0" fillId="0" borderId="17" xfId="0" applyBorder="1" applyProtection="1">
      <alignment vertical="center"/>
      <protection locked="0"/>
    </xf>
    <xf numFmtId="0" fontId="0" fillId="0" borderId="17" xfId="0" applyBorder="1" applyAlignment="1">
      <alignment horizontal="center" vertical="center"/>
    </xf>
    <xf numFmtId="0" fontId="13" fillId="0" borderId="0" xfId="0" applyFont="1" applyAlignment="1">
      <alignment horizontal="right" vertical="center"/>
    </xf>
    <xf numFmtId="38" fontId="4" fillId="0" borderId="0" xfId="2" applyFont="1" applyFill="1" applyBorder="1" applyAlignment="1" applyProtection="1">
      <alignment horizontal="center" vertical="top" wrapText="1"/>
      <protection locked="0"/>
    </xf>
    <xf numFmtId="0" fontId="4" fillId="0" borderId="0" xfId="0" applyFont="1" applyAlignment="1" applyProtection="1">
      <alignment horizontal="center" vertical="top" wrapText="1"/>
      <protection locked="0"/>
    </xf>
    <xf numFmtId="178" fontId="0" fillId="0" borderId="17" xfId="0" applyNumberFormat="1" applyBorder="1">
      <alignment vertical="center"/>
    </xf>
    <xf numFmtId="38" fontId="0" fillId="0" borderId="17" xfId="2" applyFont="1" applyFill="1" applyBorder="1">
      <alignment vertical="center"/>
    </xf>
    <xf numFmtId="180" fontId="0" fillId="0" borderId="17" xfId="0" applyNumberFormat="1" applyBorder="1">
      <alignment vertical="center"/>
    </xf>
    <xf numFmtId="38" fontId="0" fillId="3" borderId="17" xfId="2" applyFont="1" applyFill="1" applyBorder="1">
      <alignment vertical="center"/>
    </xf>
    <xf numFmtId="178" fontId="0" fillId="0" borderId="17" xfId="2" applyNumberFormat="1" applyFont="1" applyFill="1" applyBorder="1">
      <alignment vertical="center"/>
    </xf>
    <xf numFmtId="0" fontId="10" fillId="2" borderId="10" xfId="0" applyFont="1" applyFill="1" applyBorder="1" applyAlignment="1" applyProtection="1">
      <alignment horizontal="left" vertical="center"/>
      <protection locked="0"/>
    </xf>
    <xf numFmtId="0" fontId="11" fillId="4" borderId="10" xfId="0" applyFont="1" applyFill="1" applyBorder="1" applyAlignment="1" applyProtection="1">
      <alignment horizontal="left" vertical="top" wrapText="1"/>
      <protection locked="0"/>
    </xf>
    <xf numFmtId="0" fontId="11" fillId="4" borderId="11" xfId="0" applyFont="1" applyFill="1" applyBorder="1" applyAlignment="1" applyProtection="1">
      <alignment horizontal="left" vertical="top" wrapText="1"/>
      <protection locked="0"/>
    </xf>
    <xf numFmtId="0" fontId="0" fillId="2" borderId="0" xfId="0" applyFill="1" applyAlignment="1" applyProtection="1">
      <alignment horizontal="left" vertical="center"/>
      <protection locked="0"/>
    </xf>
    <xf numFmtId="0" fontId="0" fillId="2" borderId="18" xfId="0" applyFill="1" applyBorder="1" applyProtection="1">
      <alignment vertical="center"/>
      <protection locked="0"/>
    </xf>
    <xf numFmtId="0" fontId="0" fillId="2" borderId="0" xfId="0" applyFill="1" applyProtection="1">
      <alignment vertical="center"/>
      <protection locked="0"/>
    </xf>
    <xf numFmtId="0" fontId="18" fillId="0" borderId="0" xfId="0" applyFont="1" applyAlignment="1" applyProtection="1">
      <alignment horizontal="left" vertical="top"/>
      <protection locked="0"/>
    </xf>
    <xf numFmtId="0" fontId="19" fillId="0" borderId="0" xfId="0" applyFont="1" applyAlignment="1" applyProtection="1">
      <alignment horizontal="left" vertical="top"/>
      <protection locked="0"/>
    </xf>
    <xf numFmtId="0" fontId="0" fillId="2" borderId="0" xfId="0" applyFill="1" applyAlignment="1" applyProtection="1">
      <alignment horizontal="center" vertical="center"/>
      <protection locked="0"/>
    </xf>
    <xf numFmtId="0" fontId="0" fillId="3" borderId="0" xfId="0" applyFill="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9" xfId="0" applyFill="1"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3" borderId="10" xfId="0" applyFill="1" applyBorder="1" applyProtection="1">
      <alignment vertical="center"/>
      <protection locked="0"/>
    </xf>
    <xf numFmtId="0" fontId="0" fillId="0" borderId="40" xfId="0" applyBorder="1" applyProtection="1">
      <alignment vertical="center"/>
      <protection locked="0"/>
    </xf>
    <xf numFmtId="0" fontId="0" fillId="2" borderId="10" xfId="0" applyFill="1" applyBorder="1" applyAlignment="1" applyProtection="1">
      <alignment horizontal="center" vertical="center"/>
      <protection locked="0"/>
    </xf>
    <xf numFmtId="0" fontId="0" fillId="2" borderId="0" xfId="0" applyFill="1" applyAlignment="1" applyProtection="1">
      <alignment vertical="top"/>
      <protection locked="0"/>
    </xf>
    <xf numFmtId="0" fontId="0" fillId="2" borderId="17" xfId="0" applyFill="1" applyBorder="1" applyAlignment="1" applyProtection="1">
      <alignment horizontal="center" vertical="center" shrinkToFit="1"/>
      <protection locked="0"/>
    </xf>
    <xf numFmtId="49" fontId="0" fillId="3" borderId="17" xfId="0" applyNumberFormat="1" applyFill="1" applyBorder="1" applyAlignment="1" applyProtection="1">
      <alignment vertical="center" shrinkToFit="1"/>
      <protection locked="0"/>
    </xf>
    <xf numFmtId="0" fontId="21" fillId="2" borderId="13" xfId="0" applyFont="1" applyFill="1" applyBorder="1" applyProtection="1">
      <alignment vertical="center"/>
      <protection locked="0"/>
    </xf>
    <xf numFmtId="0" fontId="0" fillId="2" borderId="13" xfId="0" applyFill="1" applyBorder="1" applyProtection="1">
      <alignment vertical="center"/>
      <protection locked="0"/>
    </xf>
    <xf numFmtId="0" fontId="0" fillId="2" borderId="14" xfId="0" applyFill="1" applyBorder="1" applyProtection="1">
      <alignment vertical="center"/>
      <protection locked="0"/>
    </xf>
    <xf numFmtId="0" fontId="0" fillId="2" borderId="9" xfId="0" applyFill="1" applyBorder="1" applyProtection="1">
      <alignment vertical="center"/>
      <protection locked="0"/>
    </xf>
    <xf numFmtId="0" fontId="0" fillId="2" borderId="11" xfId="0" applyFill="1" applyBorder="1" applyAlignment="1" applyProtection="1">
      <alignment horizontal="right" vertical="center"/>
      <protection locked="0"/>
    </xf>
    <xf numFmtId="0" fontId="0" fillId="2" borderId="15" xfId="0" applyFill="1" applyBorder="1" applyProtection="1">
      <alignment vertical="center"/>
      <protection locked="0"/>
    </xf>
    <xf numFmtId="0" fontId="0" fillId="2" borderId="43" xfId="0" applyFill="1" applyBorder="1" applyAlignment="1" applyProtection="1">
      <alignment horizontal="right" vertical="center"/>
      <protection locked="0"/>
    </xf>
    <xf numFmtId="0" fontId="0" fillId="3" borderId="13" xfId="0" applyFill="1" applyBorder="1" applyAlignment="1" applyProtection="1">
      <alignment horizontal="center" vertical="center"/>
      <protection locked="0"/>
    </xf>
    <xf numFmtId="0" fontId="0" fillId="3" borderId="14" xfId="0" applyFill="1" applyBorder="1" applyAlignment="1" applyProtection="1">
      <alignment horizontal="center" vertical="center"/>
      <protection locked="0"/>
    </xf>
    <xf numFmtId="0" fontId="0" fillId="0" borderId="23" xfId="0" applyBorder="1">
      <alignment vertical="center"/>
    </xf>
    <xf numFmtId="0" fontId="0" fillId="0" borderId="24" xfId="0" applyBorder="1">
      <alignment vertical="center"/>
    </xf>
    <xf numFmtId="0" fontId="0" fillId="2" borderId="19" xfId="0" applyFill="1" applyBorder="1" applyProtection="1">
      <alignment vertical="center"/>
      <protection locked="0"/>
    </xf>
    <xf numFmtId="0" fontId="0" fillId="2" borderId="20" xfId="0" applyFill="1" applyBorder="1" applyProtection="1">
      <alignment vertical="center"/>
      <protection locked="0"/>
    </xf>
    <xf numFmtId="0" fontId="0" fillId="2" borderId="23" xfId="0" applyFill="1" applyBorder="1" applyProtection="1">
      <alignment vertical="center"/>
      <protection locked="0"/>
    </xf>
    <xf numFmtId="179" fontId="0" fillId="0" borderId="0" xfId="0" applyNumberFormat="1" applyProtection="1">
      <alignment vertical="center"/>
      <protection locked="0"/>
    </xf>
    <xf numFmtId="179" fontId="0" fillId="0" borderId="0" xfId="0" applyNumberFormat="1" applyAlignment="1" applyProtection="1">
      <alignment horizontal="center" vertical="center"/>
      <protection locked="0"/>
    </xf>
    <xf numFmtId="179" fontId="0" fillId="0" borderId="10" xfId="0" applyNumberFormat="1" applyBorder="1" applyAlignment="1" applyProtection="1">
      <alignment horizontal="center" vertical="center"/>
      <protection locked="0"/>
    </xf>
    <xf numFmtId="0" fontId="0" fillId="2" borderId="23" xfId="0" applyFill="1" applyBorder="1" applyAlignment="1" applyProtection="1">
      <alignment horizontal="right" vertical="center"/>
      <protection locked="0"/>
    </xf>
    <xf numFmtId="179" fontId="0" fillId="0" borderId="6" xfId="0" applyNumberFormat="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21" fillId="2" borderId="23" xfId="0" applyFont="1" applyFill="1" applyBorder="1" applyAlignment="1" applyProtection="1">
      <alignment horizontal="left" vertical="center" wrapText="1"/>
      <protection locked="0"/>
    </xf>
    <xf numFmtId="0" fontId="21" fillId="2" borderId="0" xfId="0" applyFont="1" applyFill="1" applyAlignment="1" applyProtection="1">
      <alignment horizontal="left" vertical="center" wrapText="1"/>
      <protection locked="0"/>
    </xf>
    <xf numFmtId="0" fontId="21" fillId="2" borderId="24" xfId="0" applyFont="1" applyFill="1" applyBorder="1" applyAlignment="1" applyProtection="1">
      <alignment horizontal="left" vertical="center" wrapText="1"/>
      <protection locked="0"/>
    </xf>
    <xf numFmtId="0" fontId="0" fillId="2" borderId="0" xfId="0" applyFill="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4" xfId="0" applyFill="1" applyBorder="1" applyAlignment="1" applyProtection="1">
      <alignment horizontal="left" vertical="center"/>
      <protection locked="0"/>
    </xf>
    <xf numFmtId="0" fontId="0" fillId="2" borderId="4" xfId="0" applyFill="1" applyBorder="1" applyProtection="1">
      <alignment vertical="center"/>
      <protection locked="0"/>
    </xf>
    <xf numFmtId="0" fontId="0" fillId="2" borderId="5" xfId="0" applyFill="1" applyBorder="1" applyProtection="1">
      <alignment vertical="center"/>
      <protection locked="0"/>
    </xf>
    <xf numFmtId="0" fontId="0" fillId="2" borderId="9" xfId="0" applyFill="1" applyBorder="1" applyAlignment="1" applyProtection="1">
      <alignment horizontal="centerContinuous" vertical="distributed"/>
      <protection locked="0"/>
    </xf>
    <xf numFmtId="0" fontId="0" fillId="2" borderId="10" xfId="0" applyFill="1" applyBorder="1" applyAlignment="1" applyProtection="1">
      <alignment horizontal="centerContinuous" vertical="distributed"/>
      <protection locked="0"/>
    </xf>
    <xf numFmtId="0" fontId="0" fillId="2" borderId="11" xfId="0" applyFill="1" applyBorder="1" applyAlignment="1" applyProtection="1">
      <alignment horizontal="centerContinuous" vertical="distributed"/>
      <protection locked="0"/>
    </xf>
    <xf numFmtId="0" fontId="0" fillId="2" borderId="1" xfId="0" applyFill="1" applyBorder="1" applyAlignment="1" applyProtection="1">
      <alignment horizontal="centerContinuous" vertical="center"/>
      <protection locked="0"/>
    </xf>
    <xf numFmtId="0" fontId="0" fillId="2" borderId="2" xfId="0" applyFill="1" applyBorder="1" applyAlignment="1" applyProtection="1">
      <alignment horizontal="centerContinuous" vertical="center"/>
      <protection locked="0"/>
    </xf>
    <xf numFmtId="0" fontId="0" fillId="2" borderId="3" xfId="0" applyFill="1" applyBorder="1" applyAlignment="1" applyProtection="1">
      <alignment horizontal="centerContinuous" vertical="center"/>
      <protection locked="0"/>
    </xf>
    <xf numFmtId="0" fontId="0" fillId="2" borderId="9" xfId="0" applyFill="1" applyBorder="1" applyAlignment="1" applyProtection="1">
      <alignment horizontal="centerContinuous" vertical="center"/>
      <protection locked="0"/>
    </xf>
    <xf numFmtId="0" fontId="0" fillId="2" borderId="10" xfId="0" applyFill="1" applyBorder="1" applyAlignment="1" applyProtection="1">
      <alignment horizontal="centerContinuous" vertical="center"/>
      <protection locked="0"/>
    </xf>
    <xf numFmtId="0" fontId="0" fillId="2" borderId="11" xfId="0" applyFill="1" applyBorder="1" applyAlignment="1" applyProtection="1">
      <alignment horizontal="centerContinuous" vertical="center"/>
      <protection locked="0"/>
    </xf>
    <xf numFmtId="38" fontId="0" fillId="3" borderId="4" xfId="2" applyFont="1" applyFill="1" applyBorder="1" applyAlignment="1" applyProtection="1">
      <alignment horizontal="right" vertical="center"/>
      <protection locked="0"/>
    </xf>
    <xf numFmtId="38" fontId="0" fillId="3" borderId="0" xfId="2" applyFont="1" applyFill="1" applyBorder="1" applyAlignment="1" applyProtection="1">
      <alignment horizontal="right" vertical="center"/>
      <protection locked="0"/>
    </xf>
    <xf numFmtId="38" fontId="0" fillId="3" borderId="5" xfId="2" applyFont="1" applyFill="1" applyBorder="1" applyAlignment="1" applyProtection="1">
      <alignment horizontal="right" vertical="center"/>
      <protection locked="0"/>
    </xf>
    <xf numFmtId="0" fontId="0" fillId="3" borderId="4" xfId="0" applyFill="1" applyBorder="1" applyProtection="1">
      <alignment vertical="center"/>
      <protection locked="0"/>
    </xf>
    <xf numFmtId="0" fontId="0" fillId="3" borderId="5" xfId="0" applyFill="1" applyBorder="1" applyProtection="1">
      <alignment vertical="center"/>
      <protection locked="0"/>
    </xf>
    <xf numFmtId="0" fontId="0" fillId="2" borderId="10" xfId="0" applyFill="1" applyBorder="1" applyProtection="1">
      <alignment vertical="center"/>
      <protection locked="0"/>
    </xf>
    <xf numFmtId="0" fontId="0" fillId="2" borderId="11" xfId="0" applyFill="1" applyBorder="1" applyProtection="1">
      <alignment vertical="center"/>
      <protection locked="0"/>
    </xf>
    <xf numFmtId="0" fontId="0" fillId="2" borderId="2" xfId="0" applyFill="1" applyBorder="1" applyProtection="1">
      <alignment vertical="center"/>
      <protection locked="0"/>
    </xf>
    <xf numFmtId="0" fontId="0" fillId="2" borderId="3" xfId="0" applyFill="1" applyBorder="1" applyProtection="1">
      <alignment vertical="center"/>
      <protection locked="0"/>
    </xf>
    <xf numFmtId="0" fontId="10" fillId="2" borderId="0" xfId="0" applyFont="1" applyFill="1" applyProtection="1">
      <alignment vertical="center"/>
      <protection locked="0"/>
    </xf>
    <xf numFmtId="0" fontId="0" fillId="2" borderId="0" xfId="0" applyFill="1">
      <alignment vertical="center"/>
    </xf>
    <xf numFmtId="0" fontId="0" fillId="2" borderId="17" xfId="0" applyFill="1" applyBorder="1" applyProtection="1">
      <alignment vertical="center"/>
      <protection locked="0"/>
    </xf>
    <xf numFmtId="0" fontId="0" fillId="2" borderId="17" xfId="0" applyFill="1" applyBorder="1" applyAlignment="1" applyProtection="1">
      <alignment horizontal="center" vertical="center" wrapText="1"/>
      <protection locked="0"/>
    </xf>
    <xf numFmtId="0" fontId="0" fillId="2" borderId="48" xfId="0" applyFill="1" applyBorder="1" applyProtection="1">
      <alignment vertical="center"/>
      <protection locked="0"/>
    </xf>
    <xf numFmtId="0" fontId="0" fillId="3" borderId="17" xfId="0" applyFill="1" applyBorder="1" applyProtection="1">
      <alignment vertical="center"/>
      <protection locked="0"/>
    </xf>
    <xf numFmtId="0" fontId="0" fillId="0" borderId="0" xfId="0" applyAlignment="1" applyProtection="1">
      <alignment horizontal="center" vertical="center"/>
      <protection locked="0"/>
    </xf>
    <xf numFmtId="0" fontId="0" fillId="2" borderId="24" xfId="0" applyFill="1" applyBorder="1" applyProtection="1">
      <alignment vertical="center"/>
      <protection locked="0"/>
    </xf>
    <xf numFmtId="0" fontId="0" fillId="2" borderId="25" xfId="0" applyFill="1" applyBorder="1" applyProtection="1">
      <alignment vertical="center"/>
      <protection locked="0"/>
    </xf>
    <xf numFmtId="0" fontId="0" fillId="2" borderId="16" xfId="0" applyFill="1" applyBorder="1" applyProtection="1">
      <alignment vertical="center"/>
      <protection locked="0"/>
    </xf>
    <xf numFmtId="0" fontId="0" fillId="2" borderId="17" xfId="0" applyFill="1" applyBorder="1" applyAlignment="1" applyProtection="1">
      <alignment horizontal="center" vertical="center"/>
      <protection locked="0"/>
    </xf>
    <xf numFmtId="0" fontId="13" fillId="2" borderId="23" xfId="0" applyFont="1" applyFill="1" applyBorder="1" applyProtection="1">
      <alignment vertical="center"/>
      <protection locked="0"/>
    </xf>
    <xf numFmtId="0" fontId="13" fillId="3" borderId="17" xfId="0" applyFont="1" applyFill="1" applyBorder="1" applyAlignment="1" applyProtection="1">
      <alignment horizontal="center" vertical="center"/>
      <protection locked="0"/>
    </xf>
    <xf numFmtId="0" fontId="13" fillId="2" borderId="0" xfId="0" applyFont="1" applyFill="1" applyProtection="1">
      <alignment vertical="center"/>
      <protection locked="0"/>
    </xf>
    <xf numFmtId="0" fontId="24" fillId="4" borderId="0" xfId="0" applyFont="1" applyFill="1" applyProtection="1">
      <alignment vertical="center"/>
      <protection locked="0"/>
    </xf>
    <xf numFmtId="0" fontId="24" fillId="4" borderId="0" xfId="0" applyFont="1" applyFill="1" applyAlignment="1" applyProtection="1">
      <alignment horizontal="center" vertical="center"/>
      <protection locked="0"/>
    </xf>
    <xf numFmtId="0" fontId="24" fillId="4" borderId="24" xfId="0" applyFont="1" applyFill="1" applyBorder="1" applyProtection="1">
      <alignment vertical="center"/>
      <protection locked="0"/>
    </xf>
    <xf numFmtId="0" fontId="13" fillId="0" borderId="0" xfId="0" applyFont="1" applyProtection="1">
      <alignment vertical="center"/>
      <protection locked="0"/>
    </xf>
    <xf numFmtId="0" fontId="0" fillId="0" borderId="0" xfId="0" applyAlignment="1" applyProtection="1">
      <alignment vertical="center" shrinkToFit="1"/>
      <protection locked="0"/>
    </xf>
    <xf numFmtId="0" fontId="0" fillId="0" borderId="0" xfId="0"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3" borderId="0" xfId="0" applyFill="1" applyAlignment="1" applyProtection="1">
      <alignment horizontal="center" vertical="center" shrinkToFit="1"/>
      <protection locked="0"/>
    </xf>
    <xf numFmtId="0" fontId="0" fillId="2" borderId="12" xfId="0" applyFill="1" applyBorder="1" applyProtection="1">
      <alignment vertical="center"/>
      <protection locked="0"/>
    </xf>
    <xf numFmtId="0" fontId="10" fillId="2" borderId="13" xfId="0" applyFont="1" applyFill="1" applyBorder="1" applyAlignment="1" applyProtection="1">
      <alignment horizontal="left" vertical="center"/>
      <protection locked="0"/>
    </xf>
    <xf numFmtId="179" fontId="0" fillId="0" borderId="13" xfId="0" applyNumberFormat="1" applyBorder="1" applyAlignment="1" applyProtection="1">
      <alignment horizontal="center" vertical="center"/>
      <protection locked="0"/>
    </xf>
    <xf numFmtId="0" fontId="0" fillId="2" borderId="13" xfId="0" applyFill="1" applyBorder="1" applyAlignment="1" applyProtection="1">
      <alignment horizontal="center" vertical="center"/>
      <protection locked="0"/>
    </xf>
    <xf numFmtId="0" fontId="11" fillId="4" borderId="13" xfId="0" applyFont="1" applyFill="1" applyBorder="1" applyAlignment="1" applyProtection="1">
      <alignment horizontal="left" vertical="top" wrapText="1"/>
      <protection locked="0"/>
    </xf>
    <xf numFmtId="0" fontId="11" fillId="4" borderId="14" xfId="0" applyFont="1" applyFill="1" applyBorder="1" applyAlignment="1" applyProtection="1">
      <alignment horizontal="left" vertical="top" wrapText="1"/>
      <protection locked="0"/>
    </xf>
    <xf numFmtId="0" fontId="10" fillId="2" borderId="42" xfId="0" applyFont="1" applyFill="1" applyBorder="1" applyAlignment="1" applyProtection="1">
      <alignment horizontal="left" vertical="center"/>
      <protection locked="0"/>
    </xf>
    <xf numFmtId="179" fontId="0" fillId="0" borderId="42" xfId="0" applyNumberFormat="1" applyBorder="1" applyAlignment="1" applyProtection="1">
      <alignment horizontal="center" vertical="center"/>
      <protection locked="0"/>
    </xf>
    <xf numFmtId="0" fontId="0" fillId="2" borderId="42" xfId="0" applyFill="1" applyBorder="1" applyAlignment="1" applyProtection="1">
      <alignment horizontal="center" vertical="center"/>
      <protection locked="0"/>
    </xf>
    <xf numFmtId="0" fontId="28" fillId="0" borderId="42" xfId="0" applyFont="1" applyBorder="1">
      <alignment vertical="center"/>
    </xf>
    <xf numFmtId="0" fontId="11" fillId="5" borderId="42" xfId="0" applyFont="1" applyFill="1" applyBorder="1" applyAlignment="1" applyProtection="1">
      <alignment horizontal="left" vertical="top" wrapText="1"/>
      <protection locked="0"/>
    </xf>
    <xf numFmtId="0" fontId="11" fillId="5" borderId="44" xfId="0" applyFont="1" applyFill="1" applyBorder="1" applyAlignment="1" applyProtection="1">
      <alignment horizontal="left" vertical="top" wrapText="1"/>
      <protection locked="0"/>
    </xf>
    <xf numFmtId="0" fontId="0" fillId="2" borderId="49" xfId="0" applyFill="1" applyBorder="1" applyProtection="1">
      <alignment vertical="center"/>
      <protection locked="0"/>
    </xf>
    <xf numFmtId="9" fontId="0" fillId="3" borderId="17" xfId="8" applyFont="1" applyFill="1" applyBorder="1" applyProtection="1">
      <alignment vertical="center"/>
      <protection locked="0"/>
    </xf>
    <xf numFmtId="9" fontId="0" fillId="0" borderId="17" xfId="8" applyFont="1" applyFill="1" applyBorder="1" applyProtection="1">
      <alignment vertical="center"/>
      <protection locked="0"/>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readingOrder="1"/>
    </xf>
    <xf numFmtId="0" fontId="0" fillId="0" borderId="0" xfId="0" applyAlignment="1">
      <alignment vertical="center" wrapText="1"/>
    </xf>
    <xf numFmtId="0" fontId="0" fillId="0" borderId="46" xfId="0" applyBorder="1" applyAlignment="1">
      <alignment vertical="center" wrapText="1"/>
    </xf>
    <xf numFmtId="0" fontId="0" fillId="3" borderId="0" xfId="0" applyFill="1" applyAlignment="1">
      <alignment horizontal="center" vertical="center" wrapText="1"/>
    </xf>
    <xf numFmtId="0" fontId="0" fillId="3" borderId="47"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2" borderId="17" xfId="0" applyFill="1" applyBorder="1" applyAlignment="1" applyProtection="1">
      <alignment horizontal="center" vertical="center"/>
      <protection locked="0"/>
    </xf>
    <xf numFmtId="0" fontId="26" fillId="4" borderId="4" xfId="0" applyFont="1" applyFill="1" applyBorder="1" applyAlignment="1">
      <alignment horizontal="left" vertical="top" wrapText="1"/>
    </xf>
    <xf numFmtId="0" fontId="26" fillId="4" borderId="0" xfId="0" applyFont="1" applyFill="1" applyAlignment="1">
      <alignment horizontal="left" vertical="top" wrapText="1"/>
    </xf>
    <xf numFmtId="0" fontId="26" fillId="4" borderId="24" xfId="0" applyFont="1" applyFill="1" applyBorder="1" applyAlignment="1">
      <alignment horizontal="left" vertical="top" wrapText="1"/>
    </xf>
    <xf numFmtId="0" fontId="0" fillId="2" borderId="0" xfId="0" applyFill="1" applyAlignment="1" applyProtection="1">
      <alignment horizontal="center" vertical="center" wrapText="1"/>
      <protection locked="0"/>
    </xf>
    <xf numFmtId="0" fontId="0" fillId="2" borderId="5" xfId="0"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58" fontId="21" fillId="3" borderId="17" xfId="0" applyNumberFormat="1" applyFont="1" applyFill="1" applyBorder="1" applyAlignment="1" applyProtection="1">
      <alignment horizontal="center" vertical="center" wrapText="1"/>
      <protection locked="0"/>
    </xf>
    <xf numFmtId="0" fontId="21" fillId="2" borderId="21" xfId="0" applyFont="1" applyFill="1" applyBorder="1" applyAlignment="1" applyProtection="1">
      <alignment horizontal="left" vertical="center" wrapText="1"/>
      <protection locked="0"/>
    </xf>
    <xf numFmtId="0" fontId="21" fillId="2" borderId="2" xfId="0" applyFont="1" applyFill="1" applyBorder="1" applyAlignment="1" applyProtection="1">
      <alignment horizontal="left" vertical="center" wrapText="1"/>
      <protection locked="0"/>
    </xf>
    <xf numFmtId="0" fontId="21" fillId="2" borderId="22" xfId="0" applyFont="1" applyFill="1" applyBorder="1" applyAlignment="1" applyProtection="1">
      <alignment horizontal="left" vertical="center" wrapText="1"/>
      <protection locked="0"/>
    </xf>
    <xf numFmtId="179" fontId="0" fillId="3" borderId="17" xfId="0" applyNumberFormat="1" applyFill="1" applyBorder="1" applyAlignment="1" applyProtection="1">
      <alignment horizontal="center" vertical="center"/>
      <protection locked="0"/>
    </xf>
    <xf numFmtId="0" fontId="0" fillId="0" borderId="25" xfId="0"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0" fillId="2" borderId="9" xfId="0" applyFill="1" applyBorder="1" applyAlignment="1" applyProtection="1">
      <alignment horizontal="center" vertical="center"/>
      <protection locked="0"/>
    </xf>
    <xf numFmtId="0" fontId="0" fillId="2" borderId="11" xfId="0" applyFill="1" applyBorder="1" applyAlignment="1" applyProtection="1">
      <alignment horizontal="center" vertical="center"/>
      <protection locked="0"/>
    </xf>
    <xf numFmtId="0" fontId="0" fillId="2" borderId="40" xfId="0" applyFill="1" applyBorder="1" applyAlignment="1" applyProtection="1">
      <alignment horizontal="center" vertical="center"/>
      <protection locked="0"/>
    </xf>
    <xf numFmtId="0" fontId="13" fillId="2" borderId="38" xfId="0" applyFont="1" applyFill="1" applyBorder="1" applyAlignment="1" applyProtection="1">
      <alignment horizontal="center" vertical="center" wrapText="1"/>
      <protection locked="0"/>
    </xf>
    <xf numFmtId="0" fontId="13" fillId="2" borderId="29" xfId="0" applyFont="1" applyFill="1" applyBorder="1" applyAlignment="1" applyProtection="1">
      <alignment horizontal="center" vertical="center" wrapText="1"/>
      <protection locked="0"/>
    </xf>
    <xf numFmtId="0" fontId="0" fillId="3" borderId="29" xfId="0" applyFill="1" applyBorder="1" applyAlignment="1" applyProtection="1">
      <alignment horizontal="center" vertical="center"/>
      <protection locked="0"/>
    </xf>
    <xf numFmtId="0" fontId="0" fillId="3" borderId="30" xfId="0" applyFill="1" applyBorder="1" applyAlignment="1" applyProtection="1">
      <alignment horizontal="center" vertical="center"/>
      <protection locked="0"/>
    </xf>
    <xf numFmtId="0" fontId="20" fillId="2" borderId="38" xfId="0" applyFont="1" applyFill="1" applyBorder="1" applyAlignment="1" applyProtection="1">
      <alignment horizontal="center" vertical="center" wrapText="1"/>
      <protection locked="0"/>
    </xf>
    <xf numFmtId="0" fontId="20" fillId="2" borderId="29" xfId="0" applyFont="1" applyFill="1" applyBorder="1" applyAlignment="1" applyProtection="1">
      <alignment horizontal="center" vertical="center" wrapText="1"/>
      <protection locked="0"/>
    </xf>
    <xf numFmtId="0" fontId="0" fillId="3" borderId="1" xfId="0" applyFill="1" applyBorder="1" applyAlignment="1" applyProtection="1">
      <alignment horizontal="left" vertical="center"/>
      <protection locked="0"/>
    </xf>
    <xf numFmtId="0" fontId="0" fillId="3" borderId="3" xfId="0" applyFill="1" applyBorder="1" applyAlignment="1" applyProtection="1">
      <alignment horizontal="left" vertical="center"/>
      <protection locked="0"/>
    </xf>
    <xf numFmtId="0" fontId="0" fillId="3" borderId="8" xfId="0"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0" fillId="3" borderId="38" xfId="0" applyFill="1" applyBorder="1" applyAlignment="1">
      <alignment horizontal="left" vertical="center" wrapText="1"/>
    </xf>
    <xf numFmtId="0" fontId="0" fillId="3" borderId="29" xfId="0" applyFill="1" applyBorder="1" applyAlignment="1">
      <alignment horizontal="left" vertical="center" wrapText="1"/>
    </xf>
    <xf numFmtId="0" fontId="0" fillId="3" borderId="30" xfId="0" applyFill="1" applyBorder="1" applyAlignment="1">
      <alignment horizontal="left" vertical="center" wrapText="1"/>
    </xf>
    <xf numFmtId="0" fontId="0" fillId="3" borderId="38" xfId="0" applyFill="1" applyBorder="1" applyAlignment="1">
      <alignment horizontal="center" vertical="center"/>
    </xf>
    <xf numFmtId="0" fontId="0" fillId="3" borderId="29" xfId="0" applyFill="1" applyBorder="1" applyAlignment="1">
      <alignment horizontal="center" vertical="center"/>
    </xf>
    <xf numFmtId="0" fontId="0" fillId="3" borderId="30" xfId="0" applyFill="1" applyBorder="1" applyAlignment="1">
      <alignment horizontal="center" vertical="center"/>
    </xf>
    <xf numFmtId="0" fontId="11" fillId="0" borderId="0" xfId="0" applyFont="1" applyAlignment="1" applyProtection="1">
      <alignment horizontal="left" vertical="top" wrapText="1"/>
      <protection locked="0"/>
    </xf>
    <xf numFmtId="0" fontId="11" fillId="0" borderId="24" xfId="0" applyFont="1" applyBorder="1" applyAlignment="1" applyProtection="1">
      <alignment horizontal="left" vertical="top" wrapText="1"/>
      <protection locked="0"/>
    </xf>
    <xf numFmtId="0" fontId="13" fillId="2" borderId="17" xfId="0" applyFont="1" applyFill="1" applyBorder="1" applyAlignment="1" applyProtection="1">
      <alignment horizontal="center" vertical="center" wrapText="1"/>
      <protection locked="0"/>
    </xf>
    <xf numFmtId="0" fontId="13" fillId="2" borderId="17" xfId="0" applyFont="1" applyFill="1" applyBorder="1" applyAlignment="1" applyProtection="1">
      <alignment horizontal="center" vertical="center"/>
      <protection locked="0"/>
    </xf>
    <xf numFmtId="49" fontId="0" fillId="3" borderId="31" xfId="0" applyNumberFormat="1" applyFill="1" applyBorder="1" applyAlignment="1" applyProtection="1">
      <alignment horizontal="center" vertical="center" shrinkToFit="1"/>
      <protection locked="0"/>
    </xf>
    <xf numFmtId="49" fontId="0" fillId="3" borderId="32" xfId="0" applyNumberFormat="1" applyFill="1" applyBorder="1" applyAlignment="1" applyProtection="1">
      <alignment horizontal="center" vertical="center" shrinkToFit="1"/>
      <protection locked="0"/>
    </xf>
    <xf numFmtId="0" fontId="0" fillId="0" borderId="18" xfId="0"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2" borderId="12" xfId="0" applyFill="1" applyBorder="1" applyAlignment="1" applyProtection="1">
      <alignment horizontal="center" vertical="center" wrapText="1"/>
      <protection locked="0"/>
    </xf>
    <xf numFmtId="0" fontId="0" fillId="2" borderId="35"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25" xfId="0" applyFill="1" applyBorder="1" applyAlignment="1" applyProtection="1">
      <alignment horizontal="center" vertical="center"/>
      <protection locked="0"/>
    </xf>
    <xf numFmtId="0" fontId="0" fillId="2" borderId="36"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3" borderId="10" xfId="0" applyFill="1" applyBorder="1" applyProtection="1">
      <alignment vertical="center"/>
      <protection locked="0"/>
    </xf>
    <xf numFmtId="0" fontId="0" fillId="3" borderId="40" xfId="0" applyFill="1" applyBorder="1" applyProtection="1">
      <alignment vertical="center"/>
      <protection locked="0"/>
    </xf>
    <xf numFmtId="0" fontId="0" fillId="3" borderId="42" xfId="0" applyFill="1" applyBorder="1" applyProtection="1">
      <alignment vertical="center"/>
      <protection locked="0"/>
    </xf>
    <xf numFmtId="0" fontId="0" fillId="3" borderId="44" xfId="0" applyFill="1" applyBorder="1" applyProtection="1">
      <alignment vertical="center"/>
      <protection locked="0"/>
    </xf>
    <xf numFmtId="0" fontId="0" fillId="2" borderId="41"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2" borderId="20" xfId="0" applyFill="1" applyBorder="1" applyAlignment="1" applyProtection="1">
      <alignment horizontal="center" vertical="center"/>
      <protection locked="0"/>
    </xf>
    <xf numFmtId="0" fontId="0" fillId="3" borderId="26" xfId="0" applyFill="1" applyBorder="1" applyAlignment="1" applyProtection="1">
      <alignment horizontal="left" vertical="center"/>
      <protection locked="0"/>
    </xf>
    <xf numFmtId="0" fontId="0" fillId="3" borderId="27" xfId="0" applyFill="1" applyBorder="1" applyAlignment="1" applyProtection="1">
      <alignment horizontal="left" vertical="center"/>
      <protection locked="0"/>
    </xf>
    <xf numFmtId="0" fontId="0" fillId="3" borderId="1" xfId="0" applyFill="1" applyBorder="1" applyAlignment="1" applyProtection="1">
      <alignment horizontal="left" vertical="center" shrinkToFit="1"/>
      <protection locked="0"/>
    </xf>
    <xf numFmtId="0" fontId="0" fillId="3" borderId="22" xfId="0" applyFill="1" applyBorder="1" applyAlignment="1" applyProtection="1">
      <alignment horizontal="left" vertical="center" shrinkToFit="1"/>
      <protection locked="0"/>
    </xf>
    <xf numFmtId="0" fontId="0" fillId="3" borderId="8" xfId="0" applyFill="1" applyBorder="1" applyAlignment="1" applyProtection="1">
      <alignment horizontal="left" vertical="center" shrinkToFit="1"/>
      <protection locked="0"/>
    </xf>
    <xf numFmtId="0" fontId="0" fillId="3" borderId="33" xfId="0" applyFill="1" applyBorder="1" applyAlignment="1" applyProtection="1">
      <alignment horizontal="left" vertical="center" shrinkToFit="1"/>
      <protection locked="0"/>
    </xf>
    <xf numFmtId="0" fontId="0" fillId="2" borderId="37"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0" fontId="0" fillId="3" borderId="31" xfId="0" applyFill="1" applyBorder="1" applyAlignment="1" applyProtection="1">
      <alignment vertical="center" shrinkToFit="1"/>
      <protection locked="0"/>
    </xf>
    <xf numFmtId="0" fontId="0" fillId="3" borderId="32" xfId="0" applyFill="1" applyBorder="1" applyAlignment="1" applyProtection="1">
      <alignment vertical="center" shrinkToFit="1"/>
      <protection locked="0"/>
    </xf>
    <xf numFmtId="0" fontId="0" fillId="3" borderId="9" xfId="0" applyFill="1" applyBorder="1" applyAlignment="1" applyProtection="1">
      <alignment horizontal="left" vertical="center"/>
      <protection locked="0"/>
    </xf>
    <xf numFmtId="0" fontId="0" fillId="3" borderId="10" xfId="0"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0" fillId="3" borderId="9" xfId="0" applyFill="1" applyBorder="1" applyAlignment="1" applyProtection="1">
      <alignment vertical="center" shrinkToFit="1"/>
      <protection locked="0"/>
    </xf>
    <xf numFmtId="0" fontId="0" fillId="3" borderId="10" xfId="0" applyFill="1" applyBorder="1" applyAlignment="1" applyProtection="1">
      <alignment vertical="center" shrinkToFit="1"/>
      <protection locked="0"/>
    </xf>
    <xf numFmtId="0" fontId="0" fillId="3" borderId="11" xfId="0" applyFill="1" applyBorder="1" applyAlignment="1" applyProtection="1">
      <alignment vertical="center" shrinkToFit="1"/>
      <protection locked="0"/>
    </xf>
    <xf numFmtId="0" fontId="0" fillId="3" borderId="1" xfId="0" applyFill="1" applyBorder="1" applyAlignment="1" applyProtection="1">
      <alignment horizontal="left" vertical="top" wrapText="1"/>
      <protection locked="0"/>
    </xf>
    <xf numFmtId="0" fontId="0" fillId="3" borderId="2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24" xfId="0" applyFill="1" applyBorder="1" applyAlignment="1" applyProtection="1">
      <alignment horizontal="left" vertical="top" wrapText="1"/>
      <protection locked="0"/>
    </xf>
    <xf numFmtId="0" fontId="0" fillId="3" borderId="8" xfId="0" applyFill="1" applyBorder="1" applyAlignment="1" applyProtection="1">
      <alignment horizontal="left" vertical="top" wrapText="1"/>
      <protection locked="0"/>
    </xf>
    <xf numFmtId="0" fontId="0" fillId="3" borderId="33" xfId="0" applyFill="1" applyBorder="1" applyAlignment="1" applyProtection="1">
      <alignment horizontal="left" vertical="top" wrapText="1"/>
      <protection locked="0"/>
    </xf>
    <xf numFmtId="0" fontId="0" fillId="2" borderId="10" xfId="0" applyFill="1" applyBorder="1" applyAlignment="1" applyProtection="1">
      <alignment horizontal="center" vertical="center"/>
      <protection locked="0"/>
    </xf>
    <xf numFmtId="49" fontId="0" fillId="3" borderId="9" xfId="0" applyNumberFormat="1" applyFill="1" applyBorder="1" applyAlignment="1" applyProtection="1">
      <alignment vertical="center" shrinkToFit="1"/>
      <protection locked="0"/>
    </xf>
    <xf numFmtId="49" fontId="0" fillId="3" borderId="11" xfId="0" applyNumberFormat="1" applyFill="1" applyBorder="1" applyAlignment="1" applyProtection="1">
      <alignment vertical="center" shrinkToFit="1"/>
      <protection locked="0"/>
    </xf>
    <xf numFmtId="49" fontId="0" fillId="3" borderId="9" xfId="0" applyNumberFormat="1" applyFill="1" applyBorder="1" applyAlignment="1" applyProtection="1">
      <alignment horizontal="center" vertical="center" shrinkToFit="1"/>
      <protection locked="0"/>
    </xf>
    <xf numFmtId="49" fontId="0" fillId="3" borderId="11" xfId="0" applyNumberFormat="1" applyFill="1" applyBorder="1" applyAlignment="1" applyProtection="1">
      <alignment horizontal="center" vertical="center" shrinkToFit="1"/>
      <protection locked="0"/>
    </xf>
    <xf numFmtId="0" fontId="0" fillId="3" borderId="34" xfId="0" applyFill="1" applyBorder="1" applyAlignment="1" applyProtection="1">
      <alignment horizontal="left" vertical="top" wrapText="1"/>
      <protection locked="0"/>
    </xf>
    <xf numFmtId="0" fontId="0" fillId="3" borderId="16" xfId="0" applyFill="1" applyBorder="1" applyAlignment="1" applyProtection="1">
      <alignment horizontal="left" vertical="top" wrapText="1"/>
      <protection locked="0"/>
    </xf>
    <xf numFmtId="0" fontId="20" fillId="2" borderId="0" xfId="0" applyFont="1" applyFill="1" applyAlignment="1" applyProtection="1">
      <alignment horizontal="left" vertical="top" wrapText="1"/>
      <protection locked="0"/>
    </xf>
    <xf numFmtId="0" fontId="17" fillId="2" borderId="0" xfId="0" applyFont="1" applyFill="1" applyAlignment="1" applyProtection="1">
      <alignment horizontal="center" vertical="center"/>
      <protection locked="0"/>
    </xf>
    <xf numFmtId="0" fontId="0" fillId="2" borderId="38" xfId="0" applyFill="1" applyBorder="1" applyAlignment="1" applyProtection="1">
      <alignment horizontal="center" vertical="center"/>
      <protection locked="0"/>
    </xf>
    <xf numFmtId="0" fontId="0" fillId="2" borderId="39" xfId="0" applyFill="1" applyBorder="1" applyAlignment="1" applyProtection="1">
      <alignment horizontal="center" vertical="center"/>
      <protection locked="0"/>
    </xf>
    <xf numFmtId="0" fontId="0" fillId="2" borderId="28" xfId="0" applyFill="1" applyBorder="1" applyAlignment="1" applyProtection="1">
      <alignment horizontal="left" vertical="center" wrapText="1"/>
      <protection locked="0"/>
    </xf>
    <xf numFmtId="0" fontId="0" fillId="2" borderId="29" xfId="0" applyFill="1" applyBorder="1" applyAlignment="1" applyProtection="1">
      <alignment horizontal="left" vertical="center" wrapText="1"/>
      <protection locked="0"/>
    </xf>
    <xf numFmtId="0" fontId="0" fillId="2" borderId="30" xfId="0" applyFill="1" applyBorder="1" applyAlignment="1" applyProtection="1">
      <alignment horizontal="left" vertical="center" wrapText="1"/>
      <protection locked="0"/>
    </xf>
    <xf numFmtId="0" fontId="0" fillId="3" borderId="41" xfId="0" applyFill="1" applyBorder="1" applyAlignment="1" applyProtection="1">
      <alignment horizontal="center" vertical="center"/>
      <protection locked="0"/>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0" borderId="3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3" borderId="9" xfId="0" applyFill="1" applyBorder="1" applyAlignment="1" applyProtection="1">
      <alignment horizontal="center" vertical="center"/>
      <protection locked="0"/>
    </xf>
    <xf numFmtId="0" fontId="0" fillId="3" borderId="10" xfId="0" applyFill="1" applyBorder="1" applyAlignment="1" applyProtection="1">
      <alignment horizontal="center" vertical="center"/>
      <protection locked="0"/>
    </xf>
    <xf numFmtId="49" fontId="0" fillId="3" borderId="31" xfId="0" applyNumberFormat="1" applyFill="1" applyBorder="1" applyAlignment="1" applyProtection="1">
      <alignment vertical="center" shrinkToFit="1"/>
      <protection locked="0"/>
    </xf>
    <xf numFmtId="49" fontId="0" fillId="3" borderId="32" xfId="0" applyNumberFormat="1" applyFill="1" applyBorder="1" applyAlignment="1" applyProtection="1">
      <alignment vertical="center" shrinkToFit="1"/>
      <protection locked="0"/>
    </xf>
    <xf numFmtId="0" fontId="0" fillId="2" borderId="35" xfId="0" applyFill="1" applyBorder="1" applyAlignment="1" applyProtection="1">
      <alignment horizontal="center" vertical="center" wrapText="1"/>
      <protection locked="0"/>
    </xf>
    <xf numFmtId="0" fontId="0" fillId="2" borderId="23" xfId="0" applyFill="1" applyBorder="1" applyAlignment="1" applyProtection="1">
      <alignment horizontal="center" vertical="center" wrapText="1"/>
      <protection locked="0"/>
    </xf>
    <xf numFmtId="0" fontId="0" fillId="2" borderId="25" xfId="0" applyFill="1" applyBorder="1" applyAlignment="1" applyProtection="1">
      <alignment horizontal="center" vertical="center" wrapText="1"/>
      <protection locked="0"/>
    </xf>
    <xf numFmtId="0" fontId="0" fillId="2" borderId="36" xfId="0" applyFill="1" applyBorder="1" applyAlignment="1" applyProtection="1">
      <alignment horizontal="center" vertical="center" wrapText="1"/>
      <protection locked="0"/>
    </xf>
    <xf numFmtId="49" fontId="0" fillId="0" borderId="28" xfId="0" applyNumberFormat="1" applyBorder="1" applyAlignment="1" applyProtection="1">
      <alignment horizontal="center" vertical="center" shrinkToFit="1"/>
      <protection locked="0"/>
    </xf>
    <xf numFmtId="49" fontId="0" fillId="0" borderId="29" xfId="0" applyNumberFormat="1" applyBorder="1" applyAlignment="1" applyProtection="1">
      <alignment horizontal="center" vertical="center" shrinkToFit="1"/>
      <protection locked="0"/>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17" xfId="0" applyBorder="1" applyAlignment="1">
      <alignment horizontal="center" vertical="center"/>
    </xf>
    <xf numFmtId="0" fontId="4" fillId="0" borderId="17" xfId="0" applyFont="1" applyBorder="1" applyAlignment="1" applyProtection="1">
      <alignment horizontal="center" vertical="top" wrapText="1"/>
      <protection locked="0"/>
    </xf>
    <xf numFmtId="0" fontId="4" fillId="0" borderId="17" xfId="0" applyFont="1" applyBorder="1" applyAlignment="1" applyProtection="1">
      <alignment horizontal="center" vertical="top"/>
      <protection locked="0"/>
    </xf>
    <xf numFmtId="0" fontId="4" fillId="3" borderId="17" xfId="0" applyFont="1" applyFill="1" applyBorder="1" applyAlignment="1" applyProtection="1">
      <alignment horizontal="center" vertical="top" wrapText="1"/>
      <protection locked="0"/>
    </xf>
    <xf numFmtId="178" fontId="0" fillId="3" borderId="4" xfId="0" applyNumberFormat="1" applyFill="1" applyBorder="1" applyAlignment="1" applyProtection="1">
      <alignment vertical="center" shrinkToFit="1"/>
      <protection locked="0"/>
    </xf>
    <xf numFmtId="178" fontId="0" fillId="3" borderId="0" xfId="0" applyNumberFormat="1" applyFill="1" applyAlignment="1" applyProtection="1">
      <alignment vertical="center" shrinkToFit="1"/>
      <protection locked="0"/>
    </xf>
    <xf numFmtId="178" fontId="0" fillId="3" borderId="4" xfId="0" applyNumberFormat="1" applyFill="1" applyBorder="1" applyAlignment="1" applyProtection="1">
      <alignment vertical="top" shrinkToFit="1"/>
      <protection locked="0"/>
    </xf>
    <xf numFmtId="178" fontId="0" fillId="3" borderId="0" xfId="0" applyNumberFormat="1" applyFill="1" applyAlignment="1" applyProtection="1">
      <alignment vertical="top" shrinkToFit="1"/>
      <protection locked="0"/>
    </xf>
    <xf numFmtId="178" fontId="0" fillId="3" borderId="5" xfId="0" applyNumberFormat="1" applyFill="1" applyBorder="1" applyAlignment="1" applyProtection="1">
      <alignment vertical="top" shrinkToFit="1"/>
      <protection locked="0"/>
    </xf>
    <xf numFmtId="0" fontId="0" fillId="3" borderId="1" xfId="0" applyFill="1" applyBorder="1" applyAlignment="1" applyProtection="1">
      <alignment vertical="center" shrinkToFit="1"/>
      <protection locked="0"/>
    </xf>
    <xf numFmtId="0" fontId="0" fillId="3" borderId="2" xfId="0" applyFill="1" applyBorder="1" applyAlignment="1" applyProtection="1">
      <alignment vertical="center" shrinkToFit="1"/>
      <protection locked="0"/>
    </xf>
    <xf numFmtId="177" fontId="6" fillId="3" borderId="10" xfId="0" applyNumberFormat="1" applyFont="1" applyFill="1" applyBorder="1" applyAlignment="1" applyProtection="1">
      <alignment horizontal="right" vertical="center"/>
      <protection locked="0"/>
    </xf>
    <xf numFmtId="177" fontId="6" fillId="3" borderId="11" xfId="0" applyNumberFormat="1" applyFont="1" applyFill="1" applyBorder="1" applyAlignment="1" applyProtection="1">
      <alignment horizontal="right" vertical="center"/>
      <protection locked="0"/>
    </xf>
    <xf numFmtId="177" fontId="0" fillId="0" borderId="17" xfId="0" applyNumberFormat="1" applyBorder="1" applyAlignment="1" applyProtection="1">
      <alignment horizontal="right" vertical="center"/>
      <protection locked="0"/>
    </xf>
    <xf numFmtId="176" fontId="0" fillId="2" borderId="17" xfId="0" applyNumberFormat="1" applyFill="1" applyBorder="1" applyAlignment="1">
      <alignment horizontal="right" vertical="center"/>
    </xf>
    <xf numFmtId="0" fontId="20" fillId="2" borderId="8" xfId="0" applyFont="1" applyFill="1" applyBorder="1" applyAlignment="1" applyProtection="1">
      <alignment horizontal="left" vertical="center" wrapText="1"/>
      <protection locked="0"/>
    </xf>
    <xf numFmtId="0" fontId="20" fillId="2" borderId="6"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protection locked="0"/>
    </xf>
    <xf numFmtId="0" fontId="20" fillId="2" borderId="6" xfId="0"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38" fontId="0" fillId="0" borderId="1" xfId="2" applyFont="1" applyFill="1" applyBorder="1" applyAlignment="1" applyProtection="1">
      <alignment horizontal="right" vertical="center"/>
      <protection locked="0"/>
    </xf>
    <xf numFmtId="38" fontId="0" fillId="0" borderId="2" xfId="2" applyFont="1" applyFill="1" applyBorder="1" applyAlignment="1" applyProtection="1">
      <alignment horizontal="right" vertical="center"/>
      <protection locked="0"/>
    </xf>
    <xf numFmtId="38" fontId="0" fillId="0" borderId="3" xfId="2" applyFont="1" applyFill="1" applyBorder="1" applyAlignment="1" applyProtection="1">
      <alignment horizontal="right" vertical="center"/>
      <protection locked="0"/>
    </xf>
    <xf numFmtId="0" fontId="0" fillId="0" borderId="1" xfId="0" applyBorder="1" applyProtection="1">
      <alignment vertical="center"/>
      <protection locked="0"/>
    </xf>
    <xf numFmtId="0" fontId="0" fillId="0" borderId="2" xfId="0" applyBorder="1" applyProtection="1">
      <alignment vertical="center"/>
      <protection locked="0"/>
    </xf>
    <xf numFmtId="0" fontId="0" fillId="0" borderId="3" xfId="0" applyBorder="1" applyProtection="1">
      <alignment vertical="center"/>
      <protection locked="0"/>
    </xf>
    <xf numFmtId="0" fontId="22" fillId="3" borderId="1" xfId="0" applyFont="1" applyFill="1" applyBorder="1" applyAlignment="1" applyProtection="1">
      <alignment horizontal="center" vertical="center"/>
      <protection locked="0"/>
    </xf>
    <xf numFmtId="0" fontId="22" fillId="3" borderId="2" xfId="0" applyFont="1" applyFill="1" applyBorder="1" applyAlignment="1" applyProtection="1">
      <alignment horizontal="center" vertical="center"/>
      <protection locked="0"/>
    </xf>
    <xf numFmtId="0" fontId="22" fillId="3" borderId="3" xfId="0" applyFont="1" applyFill="1" applyBorder="1" applyAlignment="1" applyProtection="1">
      <alignment horizontal="center" vertical="center"/>
      <protection locked="0"/>
    </xf>
    <xf numFmtId="38" fontId="0" fillId="3" borderId="4" xfId="2" applyFont="1" applyFill="1" applyBorder="1" applyAlignment="1" applyProtection="1">
      <alignment horizontal="right" vertical="center"/>
      <protection locked="0"/>
    </xf>
    <xf numFmtId="38" fontId="0" fillId="3" borderId="0" xfId="2" applyFont="1" applyFill="1" applyBorder="1" applyAlignment="1" applyProtection="1">
      <alignment horizontal="right" vertical="center"/>
      <protection locked="0"/>
    </xf>
    <xf numFmtId="38" fontId="0" fillId="3" borderId="5" xfId="2" applyFont="1" applyFill="1" applyBorder="1" applyAlignment="1" applyProtection="1">
      <alignment horizontal="right" vertical="center"/>
      <protection locked="0"/>
    </xf>
    <xf numFmtId="0" fontId="0" fillId="3" borderId="4" xfId="0" applyFill="1" applyBorder="1" applyProtection="1">
      <alignment vertical="center"/>
      <protection locked="0"/>
    </xf>
    <xf numFmtId="0" fontId="0" fillId="3" borderId="0" xfId="0" applyFill="1" applyProtection="1">
      <alignment vertical="center"/>
      <protection locked="0"/>
    </xf>
    <xf numFmtId="0" fontId="0" fillId="3" borderId="5" xfId="0" applyFill="1" applyBorder="1" applyProtection="1">
      <alignment vertical="center"/>
      <protection locked="0"/>
    </xf>
    <xf numFmtId="0" fontId="0" fillId="3" borderId="4" xfId="0" applyFill="1" applyBorder="1" applyAlignment="1" applyProtection="1">
      <alignment horizontal="center" vertical="center"/>
      <protection locked="0"/>
    </xf>
    <xf numFmtId="0" fontId="0" fillId="3" borderId="0" xfId="0" applyFill="1" applyAlignment="1" applyProtection="1">
      <alignment horizontal="center" vertical="center"/>
      <protection locked="0"/>
    </xf>
    <xf numFmtId="0" fontId="0" fillId="3" borderId="5" xfId="0" applyFill="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0" fillId="3" borderId="4" xfId="0" applyFill="1" applyBorder="1" applyAlignment="1" applyProtection="1">
      <alignment horizontal="left" vertical="center" wrapText="1"/>
      <protection locked="0"/>
    </xf>
    <xf numFmtId="0" fontId="0" fillId="3" borderId="0" xfId="0" applyFill="1" applyAlignment="1" applyProtection="1">
      <alignment horizontal="left" vertical="center" wrapText="1"/>
      <protection locked="0"/>
    </xf>
    <xf numFmtId="0" fontId="0" fillId="3" borderId="4" xfId="0" applyFill="1" applyBorder="1" applyAlignment="1" applyProtection="1">
      <alignment vertical="center" wrapText="1"/>
      <protection locked="0"/>
    </xf>
    <xf numFmtId="0" fontId="0" fillId="3" borderId="0" xfId="0" applyFill="1" applyAlignment="1" applyProtection="1">
      <alignment vertical="center" wrapText="1"/>
      <protection locked="0"/>
    </xf>
    <xf numFmtId="0" fontId="0" fillId="3" borderId="4" xfId="0" applyFill="1" applyBorder="1" applyAlignment="1" applyProtection="1">
      <alignment vertical="center" shrinkToFit="1"/>
      <protection locked="0"/>
    </xf>
    <xf numFmtId="0" fontId="0" fillId="3" borderId="0" xfId="0" applyFill="1" applyAlignment="1" applyProtection="1">
      <alignment vertical="center" shrinkToFit="1"/>
      <protection locked="0"/>
    </xf>
    <xf numFmtId="178" fontId="0" fillId="3" borderId="1" xfId="0" applyNumberFormat="1" applyFill="1" applyBorder="1" applyAlignment="1" applyProtection="1">
      <alignment vertical="top" shrinkToFit="1"/>
      <protection locked="0"/>
    </xf>
    <xf numFmtId="178" fontId="0" fillId="3" borderId="2" xfId="0" applyNumberFormat="1" applyFill="1" applyBorder="1" applyAlignment="1" applyProtection="1">
      <alignment vertical="top" shrinkToFit="1"/>
      <protection locked="0"/>
    </xf>
    <xf numFmtId="178" fontId="0" fillId="3" borderId="3" xfId="0" applyNumberFormat="1" applyFill="1" applyBorder="1" applyAlignment="1" applyProtection="1">
      <alignment vertical="top" shrinkToFit="1"/>
      <protection locked="0"/>
    </xf>
    <xf numFmtId="58" fontId="0" fillId="3" borderId="4" xfId="0" applyNumberFormat="1" applyFill="1" applyBorder="1" applyAlignment="1" applyProtection="1">
      <alignment vertical="center" wrapText="1"/>
      <protection locked="0"/>
    </xf>
    <xf numFmtId="58" fontId="0" fillId="3" borderId="0" xfId="0" applyNumberFormat="1" applyFill="1" applyAlignment="1" applyProtection="1">
      <alignment vertical="center" wrapText="1"/>
      <protection locked="0"/>
    </xf>
    <xf numFmtId="58" fontId="0" fillId="3" borderId="5" xfId="0" applyNumberFormat="1" applyFill="1" applyBorder="1" applyAlignment="1" applyProtection="1">
      <alignment vertical="center" wrapText="1"/>
      <protection locked="0"/>
    </xf>
    <xf numFmtId="58" fontId="0" fillId="3" borderId="1" xfId="0" applyNumberFormat="1" applyFill="1" applyBorder="1" applyAlignment="1" applyProtection="1">
      <alignment vertical="center" wrapText="1"/>
      <protection locked="0"/>
    </xf>
    <xf numFmtId="58" fontId="0" fillId="3" borderId="2" xfId="0" applyNumberFormat="1" applyFill="1" applyBorder="1" applyAlignment="1" applyProtection="1">
      <alignment vertical="center" wrapText="1"/>
      <protection locked="0"/>
    </xf>
    <xf numFmtId="58" fontId="0" fillId="3" borderId="3" xfId="0" applyNumberFormat="1" applyFill="1" applyBorder="1" applyAlignment="1" applyProtection="1">
      <alignment vertical="center" wrapText="1"/>
      <protection locked="0"/>
    </xf>
    <xf numFmtId="58" fontId="0" fillId="3" borderId="8" xfId="0" applyNumberFormat="1" applyFill="1" applyBorder="1" applyAlignment="1" applyProtection="1">
      <alignment vertical="center" wrapText="1"/>
      <protection locked="0"/>
    </xf>
    <xf numFmtId="58" fontId="0" fillId="3" borderId="6" xfId="0" applyNumberFormat="1" applyFill="1" applyBorder="1" applyAlignment="1" applyProtection="1">
      <alignment vertical="center" wrapText="1"/>
      <protection locked="0"/>
    </xf>
    <xf numFmtId="58" fontId="0" fillId="3" borderId="7" xfId="0" applyNumberFormat="1" applyFill="1" applyBorder="1" applyAlignment="1" applyProtection="1">
      <alignment vertical="center" wrapText="1"/>
      <protection locked="0"/>
    </xf>
    <xf numFmtId="0" fontId="0" fillId="3" borderId="8" xfId="0" applyFill="1" applyBorder="1" applyAlignment="1" applyProtection="1">
      <alignment horizontal="left" vertical="center" wrapText="1"/>
      <protection locked="0"/>
    </xf>
    <xf numFmtId="0" fontId="0" fillId="3" borderId="6" xfId="0" applyFill="1" applyBorder="1" applyAlignment="1" applyProtection="1">
      <alignment horizontal="left" vertical="center" wrapText="1"/>
      <protection locked="0"/>
    </xf>
    <xf numFmtId="0" fontId="0" fillId="3" borderId="8" xfId="0" applyFill="1" applyBorder="1" applyAlignment="1" applyProtection="1">
      <alignment vertical="center" wrapText="1"/>
      <protection locked="0"/>
    </xf>
    <xf numFmtId="0" fontId="0" fillId="3" borderId="6" xfId="0" applyFill="1" applyBorder="1" applyAlignment="1" applyProtection="1">
      <alignment vertical="center" wrapText="1"/>
      <protection locked="0"/>
    </xf>
    <xf numFmtId="0" fontId="0" fillId="3" borderId="8" xfId="0" applyFill="1" applyBorder="1" applyAlignment="1" applyProtection="1">
      <alignment vertical="center" shrinkToFit="1"/>
      <protection locked="0"/>
    </xf>
    <xf numFmtId="0" fontId="0" fillId="3" borderId="6" xfId="0" applyFill="1" applyBorder="1" applyAlignment="1" applyProtection="1">
      <alignment vertical="center" shrinkToFit="1"/>
      <protection locked="0"/>
    </xf>
    <xf numFmtId="178" fontId="0" fillId="3" borderId="8" xfId="0" applyNumberFormat="1" applyFill="1" applyBorder="1" applyAlignment="1" applyProtection="1">
      <alignment vertical="center" shrinkToFit="1"/>
      <protection locked="0"/>
    </xf>
    <xf numFmtId="178" fontId="0" fillId="3" borderId="6" xfId="0" applyNumberFormat="1" applyFill="1" applyBorder="1" applyAlignment="1" applyProtection="1">
      <alignment vertical="center" shrinkToFit="1"/>
      <protection locked="0"/>
    </xf>
    <xf numFmtId="178" fontId="0" fillId="3" borderId="8" xfId="0" applyNumberFormat="1" applyFill="1" applyBorder="1" applyAlignment="1" applyProtection="1">
      <alignment vertical="top" shrinkToFit="1"/>
      <protection locked="0"/>
    </xf>
    <xf numFmtId="178" fontId="0" fillId="3" borderId="6" xfId="0" applyNumberFormat="1" applyFill="1" applyBorder="1" applyAlignment="1" applyProtection="1">
      <alignment vertical="top" shrinkToFit="1"/>
      <protection locked="0"/>
    </xf>
    <xf numFmtId="178" fontId="0" fillId="3" borderId="7" xfId="0" applyNumberFormat="1" applyFill="1" applyBorder="1" applyAlignment="1" applyProtection="1">
      <alignment vertical="top" shrinkToFit="1"/>
      <protection locked="0"/>
    </xf>
    <xf numFmtId="0" fontId="0" fillId="0" borderId="8"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176" fontId="0" fillId="2" borderId="9" xfId="0" applyNumberFormat="1" applyFill="1" applyBorder="1" applyAlignment="1">
      <alignment horizontal="right" vertical="center"/>
    </xf>
    <xf numFmtId="176" fontId="0" fillId="2" borderId="10" xfId="0" applyNumberFormat="1" applyFill="1" applyBorder="1" applyAlignment="1">
      <alignment horizontal="right" vertical="center"/>
    </xf>
    <xf numFmtId="176" fontId="0" fillId="2" borderId="11" xfId="0" applyNumberFormat="1" applyFill="1" applyBorder="1" applyAlignment="1">
      <alignment horizontal="right" vertical="center"/>
    </xf>
    <xf numFmtId="0" fontId="0" fillId="3" borderId="1" xfId="0" applyFill="1" applyBorder="1" applyAlignment="1" applyProtection="1">
      <alignment horizontal="left" vertical="center" wrapText="1"/>
      <protection locked="0"/>
    </xf>
    <xf numFmtId="0" fontId="0" fillId="3" borderId="2" xfId="0" applyFill="1" applyBorder="1" applyAlignment="1" applyProtection="1">
      <alignment horizontal="left" vertical="center" wrapText="1"/>
      <protection locked="0"/>
    </xf>
    <xf numFmtId="0" fontId="0" fillId="3" borderId="1" xfId="0" applyFill="1" applyBorder="1" applyAlignment="1" applyProtection="1">
      <alignment vertical="center" wrapText="1"/>
      <protection locked="0"/>
    </xf>
    <xf numFmtId="0" fontId="0" fillId="3" borderId="2" xfId="0" applyFill="1" applyBorder="1" applyAlignment="1" applyProtection="1">
      <alignment vertical="center" wrapText="1"/>
      <protection locked="0"/>
    </xf>
    <xf numFmtId="178" fontId="0" fillId="3" borderId="1" xfId="0" applyNumberFormat="1" applyFill="1" applyBorder="1" applyAlignment="1" applyProtection="1">
      <alignment vertical="center" shrinkToFit="1"/>
      <protection locked="0"/>
    </xf>
    <xf numFmtId="178" fontId="0" fillId="3" borderId="2" xfId="0" applyNumberFormat="1" applyFill="1" applyBorder="1" applyAlignment="1" applyProtection="1">
      <alignment vertical="center" shrinkToFit="1"/>
      <protection locked="0"/>
    </xf>
    <xf numFmtId="176" fontId="0" fillId="0" borderId="8" xfId="2" applyNumberFormat="1" applyFont="1" applyFill="1" applyBorder="1" applyAlignment="1" applyProtection="1">
      <alignment horizontal="right" vertical="center"/>
    </xf>
    <xf numFmtId="176" fontId="0" fillId="0" borderId="6" xfId="2" applyNumberFormat="1" applyFont="1" applyFill="1" applyBorder="1" applyAlignment="1" applyProtection="1">
      <alignment horizontal="right" vertical="center"/>
    </xf>
    <xf numFmtId="176" fontId="0" fillId="0" borderId="7" xfId="2" applyNumberFormat="1" applyFont="1" applyFill="1" applyBorder="1" applyAlignment="1" applyProtection="1">
      <alignment horizontal="right" vertical="center"/>
    </xf>
    <xf numFmtId="0" fontId="0" fillId="2" borderId="0" xfId="0" applyFill="1" applyAlignment="1" applyProtection="1">
      <alignment horizontal="center" vertical="center"/>
      <protection locked="0"/>
    </xf>
    <xf numFmtId="177" fontId="0" fillId="2" borderId="17" xfId="0" applyNumberFormat="1" applyFill="1" applyBorder="1" applyAlignment="1" applyProtection="1">
      <alignment horizontal="left" vertical="center"/>
      <protection locked="0"/>
    </xf>
    <xf numFmtId="177" fontId="0" fillId="2" borderId="3" xfId="0" applyNumberFormat="1" applyFill="1" applyBorder="1" applyAlignment="1" applyProtection="1">
      <alignment horizontal="center" vertical="center"/>
      <protection locked="0"/>
    </xf>
    <xf numFmtId="177" fontId="0" fillId="2" borderId="26" xfId="0" applyNumberFormat="1" applyFill="1" applyBorder="1" applyAlignment="1" applyProtection="1">
      <alignment horizontal="center" vertical="center"/>
      <protection locked="0"/>
    </xf>
    <xf numFmtId="176" fontId="0" fillId="2" borderId="17" xfId="0" applyNumberFormat="1" applyFill="1" applyBorder="1" applyAlignment="1">
      <alignment horizontal="left" vertical="center" wrapText="1"/>
    </xf>
    <xf numFmtId="176" fontId="0" fillId="2" borderId="17" xfId="0" applyNumberFormat="1" applyFill="1" applyBorder="1" applyAlignment="1">
      <alignment horizontal="left" vertical="center"/>
    </xf>
    <xf numFmtId="176" fontId="0" fillId="2" borderId="17" xfId="0" applyNumberFormat="1" applyFill="1" applyBorder="1" applyAlignment="1">
      <alignment horizontal="center" vertical="center"/>
    </xf>
    <xf numFmtId="0" fontId="0" fillId="2" borderId="9" xfId="0" applyFill="1" applyBorder="1" applyAlignment="1" applyProtection="1">
      <alignment horizontal="left" vertical="center"/>
      <protection locked="0"/>
    </xf>
    <xf numFmtId="0" fontId="0" fillId="2" borderId="10" xfId="0"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0" borderId="9" xfId="0" applyBorder="1" applyAlignment="1">
      <alignment horizontal="center" vertical="center"/>
    </xf>
    <xf numFmtId="0" fontId="0" fillId="0" borderId="11" xfId="0" applyBorder="1" applyAlignment="1">
      <alignment horizontal="center" vertical="center"/>
    </xf>
    <xf numFmtId="0" fontId="6" fillId="0" borderId="6" xfId="0" applyFont="1" applyBorder="1" applyAlignment="1">
      <alignment horizontal="left" vertical="center" wrapText="1"/>
    </xf>
    <xf numFmtId="0" fontId="6" fillId="2" borderId="9" xfId="0" applyFont="1" applyFill="1" applyBorder="1" applyProtection="1">
      <alignment vertical="center"/>
      <protection locked="0"/>
    </xf>
    <xf numFmtId="0" fontId="6" fillId="2" borderId="1" xfId="0" applyFont="1" applyFill="1" applyBorder="1" applyAlignment="1" applyProtection="1">
      <alignment horizontal="centerContinuous" vertical="center"/>
      <protection locked="0"/>
    </xf>
  </cellXfs>
  <cellStyles count="9">
    <cellStyle name="パーセント" xfId="8" builtinId="5"/>
    <cellStyle name="パーセント 2" xfId="1" xr:uid="{00000000-0005-0000-0000-000000000000}"/>
    <cellStyle name="桁区切り" xfId="2" builtinId="6"/>
    <cellStyle name="桁区切り 2" xfId="3" xr:uid="{00000000-0005-0000-0000-000002000000}"/>
    <cellStyle name="桁区切り 3"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s>
  <dxfs count="3">
    <dxf>
      <fill>
        <patternFill>
          <bgColor theme="6" tint="0.79998168889431442"/>
        </patternFill>
      </fill>
    </dxf>
    <dxf>
      <fill>
        <patternFill>
          <bgColor rgb="FFFFFFCC"/>
        </patternFill>
      </fill>
    </dxf>
    <dxf>
      <fill>
        <patternFill>
          <bgColor rgb="FFFFFF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99"/>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160020</xdr:colOff>
          <xdr:row>27</xdr:row>
          <xdr:rowOff>213360</xdr:rowOff>
        </xdr:from>
        <xdr:to>
          <xdr:col>9</xdr:col>
          <xdr:colOff>868680</xdr:colOff>
          <xdr:row>29</xdr:row>
          <xdr:rowOff>22860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1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左記について確認してチェックを入れてください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28</xdr:row>
          <xdr:rowOff>198120</xdr:rowOff>
        </xdr:from>
        <xdr:to>
          <xdr:col>9</xdr:col>
          <xdr:colOff>861060</xdr:colOff>
          <xdr:row>30</xdr:row>
          <xdr:rowOff>45720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1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左記について確認してチェックを入れてください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213360</xdr:colOff>
          <xdr:row>74</xdr:row>
          <xdr:rowOff>220980</xdr:rowOff>
        </xdr:from>
        <xdr:to>
          <xdr:col>10</xdr:col>
          <xdr:colOff>22860</xdr:colOff>
          <xdr:row>76</xdr:row>
          <xdr:rowOff>7620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1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左記について確認してチェックを入れてください</a:t>
              </a:r>
            </a:p>
          </xdr:txBody>
        </xdr:sp>
        <xdr:clientData/>
      </xdr:twoCellAnchor>
    </mc:Choice>
    <mc:Fallback/>
  </mc:AlternateContent>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A505D-C5A6-4991-893B-D6C19D3BA073}">
  <sheetPr codeName="Sheet2"/>
  <dimension ref="A1:F37"/>
  <sheetViews>
    <sheetView showGridLines="0" tabSelected="1" view="pageBreakPreview" zoomScaleNormal="100" zoomScaleSheetLayoutView="100" workbookViewId="0">
      <selection activeCell="A35" sqref="A35:D35"/>
    </sheetView>
  </sheetViews>
  <sheetFormatPr defaultRowHeight="18"/>
  <cols>
    <col min="5" max="5" width="17.19921875" customWidth="1"/>
    <col min="6" max="6" width="27.19921875" customWidth="1"/>
  </cols>
  <sheetData>
    <row r="1" spans="1:6">
      <c r="A1" t="str">
        <f>IF(A13="交付申請書","様式第１号",IF(A13="完了実績報告書","様式第５号",IF(A13="変更交付申請書","様式第４号")))</f>
        <v>様式第５号</v>
      </c>
      <c r="F1" s="24"/>
    </row>
    <row r="3" spans="1:6">
      <c r="F3" s="18" t="s">
        <v>229</v>
      </c>
    </row>
    <row r="5" spans="1:6">
      <c r="A5" t="s">
        <v>99</v>
      </c>
    </row>
    <row r="6" spans="1:6">
      <c r="A6" t="s">
        <v>200</v>
      </c>
    </row>
    <row r="8" spans="1:6" ht="36.75" customHeight="1">
      <c r="D8" s="20" t="s">
        <v>100</v>
      </c>
      <c r="E8" s="21" t="s">
        <v>126</v>
      </c>
      <c r="F8" s="22"/>
    </row>
    <row r="9" spans="1:6">
      <c r="E9" t="s">
        <v>101</v>
      </c>
      <c r="F9" s="23"/>
    </row>
    <row r="10" spans="1:6">
      <c r="E10" t="s">
        <v>102</v>
      </c>
      <c r="F10" s="19"/>
    </row>
    <row r="12" spans="1:6" ht="38.25" customHeight="1">
      <c r="A12" s="149" t="s">
        <v>226</v>
      </c>
      <c r="B12" s="148"/>
      <c r="C12" s="148"/>
      <c r="D12" s="148"/>
      <c r="E12" s="148"/>
      <c r="F12" s="148"/>
    </row>
    <row r="13" spans="1:6">
      <c r="A13" s="153" t="s">
        <v>231</v>
      </c>
      <c r="B13" s="153"/>
      <c r="C13" s="153"/>
      <c r="D13" s="153"/>
      <c r="E13" s="153"/>
      <c r="F13" s="153"/>
    </row>
    <row r="15" spans="1:6" ht="96.6" customHeight="1">
      <c r="A15" s="147" t="str">
        <f>IF(A13="交付申請書","令和8年度において静岡県中小企業等カーボンニュートラル促進事業を実施したいので、補助金を交付されるよう関係書類を添えて申請します。",IF(A13="完了実績報告書","令和8年度静岡県中小企業等カーボンニュートラル促進事業が完了しましたので関係書類を添えて報告します。",IF(A13="変更交付申請書","令和8年度静岡県中小企業等カーボンニュートラル促進事業の変更交付申請をしたく関係書類を添えて申請します。")))</f>
        <v>令和8年度静岡県中小企業等カーボンニュートラル促進事業が完了しましたので関係書類を添えて報告します。</v>
      </c>
      <c r="B15" s="147"/>
      <c r="C15" s="147"/>
      <c r="D15" s="147"/>
      <c r="E15" s="147"/>
      <c r="F15" s="147"/>
    </row>
    <row r="17" spans="1:6">
      <c r="A17" s="148" t="s">
        <v>103</v>
      </c>
      <c r="B17" s="148"/>
      <c r="C17" s="148"/>
      <c r="D17" s="148"/>
      <c r="E17" s="148"/>
      <c r="F17" s="148"/>
    </row>
    <row r="18" spans="1:6">
      <c r="A18" s="17"/>
      <c r="B18" s="17"/>
      <c r="C18" s="17"/>
      <c r="D18" s="17"/>
      <c r="E18" s="17"/>
      <c r="F18" s="17"/>
    </row>
    <row r="19" spans="1:6">
      <c r="A19" t="s">
        <v>228</v>
      </c>
      <c r="B19" s="17"/>
      <c r="C19" s="17"/>
      <c r="D19" s="17"/>
      <c r="E19" s="17"/>
      <c r="F19" s="17"/>
    </row>
    <row r="21" spans="1:6">
      <c r="A21" t="s">
        <v>122</v>
      </c>
    </row>
    <row r="22" spans="1:6">
      <c r="A22" t="str">
        <f>IF(A13="交付申請書","      　様式第２号　事業計画書のとおり",IF(A13="完了実績報告書","      　様式第２号　事業実績書のとおり",IF(A13="変更交付申請書","      　様式第２号　変更事業計画書のとおり")))</f>
        <v xml:space="preserve">      　様式第２号　事業実績書のとおり</v>
      </c>
    </row>
    <row r="24" spans="1:6">
      <c r="A24" t="str">
        <f>IF(A13="交付申請書","3　補助金応募申請額",IF(A13="完了実績報告書"," 3　補助金額",IF(A13="変更交付申請書"," 3　変更補助金応募申請額")))</f>
        <v xml:space="preserve"> 3　補助金額</v>
      </c>
      <c r="E24" s="15">
        <f>経費内訳!$AA$7</f>
        <v>0</v>
      </c>
      <c r="F24" t="s">
        <v>161</v>
      </c>
    </row>
    <row r="25" spans="1:6">
      <c r="E25" s="25" t="s">
        <v>168</v>
      </c>
    </row>
    <row r="27" spans="1:6">
      <c r="A27" t="s">
        <v>123</v>
      </c>
    </row>
    <row r="28" spans="1:6">
      <c r="A28" t="str">
        <f>IF(A13="交付申請書","      　様式第３号　収支予算書のとおり",IF(A13="完了実績報告書","       　様式第３号　収支決算書のとおり",IF(A13="変更交付申請書","       　様式第３号　変更収支予算書のとおり")))</f>
        <v xml:space="preserve">       　様式第３号　収支決算書のとおり</v>
      </c>
    </row>
    <row r="30" spans="1:6">
      <c r="A30" t="str">
        <f>IF(A13="交付申請書","5　補助事業の完了予定年月日",IF(A13="完了実績報告書","5　補助事業の完了年月日",IF(A13="変更交付申請書"," 5　補助事業の完了予定年月日")))</f>
        <v>5　補助事業の完了年月日</v>
      </c>
      <c r="E30" s="19" t="s">
        <v>118</v>
      </c>
      <c r="F30" t="s">
        <v>232</v>
      </c>
    </row>
    <row r="32" spans="1:6">
      <c r="A32" s="16" t="s">
        <v>124</v>
      </c>
    </row>
    <row r="33" spans="1:6">
      <c r="A33" s="16" t="s">
        <v>119</v>
      </c>
      <c r="E33" s="154"/>
      <c r="F33" s="155"/>
    </row>
    <row r="34" spans="1:6">
      <c r="A34" s="16" t="s">
        <v>120</v>
      </c>
      <c r="E34" s="154"/>
      <c r="F34" s="155"/>
    </row>
    <row r="35" spans="1:6">
      <c r="A35" s="150" t="s">
        <v>121</v>
      </c>
      <c r="B35" s="151"/>
      <c r="C35" s="151"/>
      <c r="D35" s="152"/>
      <c r="E35" s="154"/>
      <c r="F35" s="155"/>
    </row>
    <row r="37" spans="1:6">
      <c r="A37" s="16"/>
    </row>
  </sheetData>
  <protectedRanges>
    <protectedRange algorithmName="SHA-512" hashValue="s0Ng91ZUlOaHPN2/wgHITr4ccOrQdDAqpo3fOusoU43xYvc58izT0lAsbvs9QMKgfzU3SP4/LdMpjzsecpK2ww==" saltValue="i4/4cmL5O11qlNCMiGVPsg==" spinCount="100000" sqref="E24" name="範囲1"/>
  </protectedRanges>
  <mergeCells count="8">
    <mergeCell ref="A15:F15"/>
    <mergeCell ref="A17:F17"/>
    <mergeCell ref="A12:F12"/>
    <mergeCell ref="A35:D35"/>
    <mergeCell ref="A13:F13"/>
    <mergeCell ref="E33:F33"/>
    <mergeCell ref="E34:F34"/>
    <mergeCell ref="E35:F35"/>
  </mergeCells>
  <phoneticPr fontId="7"/>
  <dataValidations count="1">
    <dataValidation type="list" allowBlank="1" showInputMessage="1" showErrorMessage="1" sqref="A13:F13" xr:uid="{B97A9DDA-E31F-4E5D-AB4F-4BEB7775606D}">
      <formula1>"交付申請書,変更交付申請書,完了実績報告書"</formula1>
    </dataValidation>
  </dataValidations>
  <pageMargins left="0.70866141732283472" right="0.70866141732283472" top="0.74803149606299213" bottom="0.35433070866141736" header="0.31496062992125984" footer="0.31496062992125984"/>
  <pageSetup paperSize="9" scale="93"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F3756-1769-450A-8C33-1D594B1C48D7}">
  <sheetPr codeName="Sheet11"/>
  <dimension ref="A1:V76"/>
  <sheetViews>
    <sheetView showGridLines="0" view="pageBreakPreview" zoomScale="90" zoomScaleNormal="130" zoomScaleSheetLayoutView="90" workbookViewId="0">
      <selection activeCell="I59" sqref="I59"/>
    </sheetView>
  </sheetViews>
  <sheetFormatPr defaultColWidth="13" defaultRowHeight="18"/>
  <cols>
    <col min="1" max="1" width="6.09765625" style="47" customWidth="1"/>
    <col min="2" max="10" width="11.8984375" style="47" customWidth="1"/>
    <col min="11" max="16384" width="13" style="47"/>
  </cols>
  <sheetData>
    <row r="1" spans="1:22" ht="17.7" customHeight="1">
      <c r="A1" s="47" t="s">
        <v>149</v>
      </c>
      <c r="V1" s="47" t="s">
        <v>33</v>
      </c>
    </row>
    <row r="2" spans="1:22" ht="20.100000000000001" customHeight="1">
      <c r="A2" s="244" t="s">
        <v>227</v>
      </c>
      <c r="B2" s="244"/>
      <c r="C2" s="244"/>
      <c r="D2" s="244"/>
      <c r="E2" s="244"/>
      <c r="F2" s="244"/>
      <c r="G2" s="244"/>
      <c r="H2" s="244"/>
      <c r="I2" s="244"/>
      <c r="J2" s="244"/>
      <c r="V2" s="48" t="s">
        <v>114</v>
      </c>
    </row>
    <row r="3" spans="1:22" ht="20.100000000000001" customHeight="1">
      <c r="A3" s="244" t="str">
        <f>IF(様式第5号完了実績報告書!A13="交付申請書"," 事業計画書",IF(様式第5号完了実績報告書!A13="完了実績報告書"," 事業実績書",IF(様式第5号完了実績報告書!A13="変更交付申請書","変更事業計画書")))</f>
        <v xml:space="preserve"> 事業実績書</v>
      </c>
      <c r="B3" s="244"/>
      <c r="C3" s="244"/>
      <c r="D3" s="244"/>
      <c r="E3" s="244"/>
      <c r="F3" s="244"/>
      <c r="G3" s="244"/>
      <c r="H3" s="244"/>
      <c r="I3" s="244"/>
      <c r="J3" s="244"/>
      <c r="V3" s="49" t="s">
        <v>115</v>
      </c>
    </row>
    <row r="4" spans="1:22" ht="9" customHeight="1">
      <c r="A4" s="50"/>
      <c r="B4" s="50"/>
      <c r="C4" s="50"/>
      <c r="D4" s="50"/>
      <c r="E4" s="50"/>
      <c r="F4" s="50"/>
      <c r="G4" s="50"/>
      <c r="H4" s="50"/>
      <c r="I4" s="50"/>
      <c r="J4" s="50"/>
      <c r="V4" s="48" t="s">
        <v>128</v>
      </c>
    </row>
    <row r="5" spans="1:22" ht="32.4" customHeight="1">
      <c r="A5" s="50"/>
      <c r="B5" s="51"/>
      <c r="C5" s="243" t="s">
        <v>31</v>
      </c>
      <c r="D5" s="243"/>
      <c r="E5" s="243"/>
      <c r="F5" s="243"/>
      <c r="G5" s="243"/>
      <c r="H5" s="243"/>
      <c r="I5" s="243"/>
      <c r="J5" s="243"/>
      <c r="V5" s="48" t="s">
        <v>129</v>
      </c>
    </row>
    <row r="6" spans="1:22" ht="4.95" customHeight="1">
      <c r="A6" s="50"/>
      <c r="C6" s="243"/>
      <c r="D6" s="243"/>
      <c r="E6" s="243"/>
      <c r="F6" s="243"/>
      <c r="G6" s="243"/>
      <c r="H6" s="243"/>
      <c r="I6" s="243"/>
      <c r="J6" s="243"/>
      <c r="V6" s="48" t="s">
        <v>127</v>
      </c>
    </row>
    <row r="7" spans="1:22" ht="4.95" customHeight="1" thickBot="1">
      <c r="A7" s="50"/>
      <c r="B7" s="50"/>
      <c r="C7" s="50"/>
      <c r="D7" s="50"/>
      <c r="E7" s="50"/>
      <c r="F7" s="50"/>
      <c r="G7" s="50"/>
      <c r="H7" s="50"/>
      <c r="I7" s="50"/>
      <c r="J7" s="50"/>
      <c r="V7" s="48" t="s">
        <v>116</v>
      </c>
    </row>
    <row r="8" spans="1:22" ht="24" customHeight="1" thickBot="1">
      <c r="A8" s="245" t="s">
        <v>10</v>
      </c>
      <c r="B8" s="246"/>
      <c r="C8" s="247" t="s">
        <v>222</v>
      </c>
      <c r="D8" s="248"/>
      <c r="E8" s="248"/>
      <c r="F8" s="248"/>
      <c r="G8" s="248"/>
      <c r="H8" s="248"/>
      <c r="I8" s="248"/>
      <c r="J8" s="249"/>
      <c r="V8" s="48" t="s">
        <v>117</v>
      </c>
    </row>
    <row r="9" spans="1:22" ht="18" customHeight="1">
      <c r="A9" s="199" t="s">
        <v>186</v>
      </c>
      <c r="B9" s="260"/>
      <c r="C9" s="210" t="s">
        <v>173</v>
      </c>
      <c r="D9" s="211"/>
      <c r="E9" s="250"/>
      <c r="F9" s="251"/>
      <c r="G9" s="251"/>
      <c r="H9" s="251"/>
      <c r="I9" s="251"/>
      <c r="J9" s="252"/>
      <c r="V9" s="47" t="s">
        <v>165</v>
      </c>
    </row>
    <row r="10" spans="1:22" ht="18" customHeight="1">
      <c r="A10" s="261"/>
      <c r="B10" s="161"/>
      <c r="C10" s="171" t="s">
        <v>29</v>
      </c>
      <c r="D10" s="172"/>
      <c r="E10" s="224" t="s">
        <v>33</v>
      </c>
      <c r="F10" s="225"/>
      <c r="G10" s="226"/>
      <c r="H10" s="54" t="s">
        <v>30</v>
      </c>
      <c r="I10" s="55"/>
      <c r="J10" s="56" t="s">
        <v>32</v>
      </c>
      <c r="V10" s="47" t="s">
        <v>166</v>
      </c>
    </row>
    <row r="11" spans="1:22" ht="18" customHeight="1">
      <c r="A11" s="261"/>
      <c r="B11" s="161"/>
      <c r="C11" s="171" t="s">
        <v>23</v>
      </c>
      <c r="D11" s="172"/>
      <c r="E11" s="256" t="s">
        <v>131</v>
      </c>
      <c r="F11" s="257"/>
      <c r="G11" s="54" t="s">
        <v>24</v>
      </c>
      <c r="H11" s="256"/>
      <c r="I11" s="257"/>
      <c r="J11" s="56" t="s">
        <v>130</v>
      </c>
      <c r="V11" s="47" t="s">
        <v>167</v>
      </c>
    </row>
    <row r="12" spans="1:22" ht="18" customHeight="1">
      <c r="A12" s="261"/>
      <c r="B12" s="161"/>
      <c r="C12" s="171" t="s">
        <v>25</v>
      </c>
      <c r="D12" s="172"/>
      <c r="E12" s="171" t="s">
        <v>11</v>
      </c>
      <c r="F12" s="236"/>
      <c r="G12" s="236"/>
      <c r="H12" s="172"/>
      <c r="I12" s="171" t="s">
        <v>12</v>
      </c>
      <c r="J12" s="173"/>
      <c r="V12" s="47" t="s">
        <v>139</v>
      </c>
    </row>
    <row r="13" spans="1:22" ht="18" customHeight="1">
      <c r="A13" s="261"/>
      <c r="B13" s="161"/>
      <c r="C13" s="227"/>
      <c r="D13" s="229"/>
      <c r="E13" s="227"/>
      <c r="F13" s="228"/>
      <c r="G13" s="228"/>
      <c r="H13" s="229"/>
      <c r="I13" s="230"/>
      <c r="J13" s="231"/>
      <c r="V13" s="47" t="s">
        <v>201</v>
      </c>
    </row>
    <row r="14" spans="1:22" ht="18" customHeight="1">
      <c r="A14" s="261"/>
      <c r="B14" s="161"/>
      <c r="C14" s="171" t="s">
        <v>105</v>
      </c>
      <c r="D14" s="172"/>
      <c r="E14" s="171" t="s">
        <v>106</v>
      </c>
      <c r="F14" s="172"/>
      <c r="G14" s="171" t="s">
        <v>14</v>
      </c>
      <c r="H14" s="172"/>
      <c r="I14" s="232"/>
      <c r="J14" s="233"/>
      <c r="M14" s="58"/>
      <c r="V14" s="47" t="s">
        <v>134</v>
      </c>
    </row>
    <row r="15" spans="1:22" ht="18" customHeight="1">
      <c r="A15" s="261"/>
      <c r="B15" s="161"/>
      <c r="C15" s="237"/>
      <c r="D15" s="238"/>
      <c r="E15" s="239"/>
      <c r="F15" s="240"/>
      <c r="G15" s="227"/>
      <c r="H15" s="229"/>
      <c r="I15" s="234"/>
      <c r="J15" s="235"/>
      <c r="M15" s="58"/>
      <c r="V15" s="47" t="s">
        <v>180</v>
      </c>
    </row>
    <row r="16" spans="1:22" ht="18" customHeight="1">
      <c r="A16" s="261"/>
      <c r="B16" s="161"/>
      <c r="C16" s="171" t="s">
        <v>13</v>
      </c>
      <c r="D16" s="236"/>
      <c r="E16" s="236"/>
      <c r="F16" s="236"/>
      <c r="G16" s="236"/>
      <c r="H16" s="236"/>
      <c r="I16" s="236"/>
      <c r="J16" s="173"/>
      <c r="M16" s="58"/>
      <c r="V16" s="47" t="s">
        <v>136</v>
      </c>
    </row>
    <row r="17" spans="1:22" ht="18" customHeight="1">
      <c r="A17" s="261"/>
      <c r="B17" s="161"/>
      <c r="C17" s="171" t="s">
        <v>26</v>
      </c>
      <c r="D17" s="172"/>
      <c r="E17" s="171" t="s">
        <v>11</v>
      </c>
      <c r="F17" s="236"/>
      <c r="G17" s="236"/>
      <c r="H17" s="172"/>
      <c r="I17" s="171" t="s">
        <v>20</v>
      </c>
      <c r="J17" s="173"/>
      <c r="M17" s="58"/>
      <c r="V17" s="47" t="s">
        <v>137</v>
      </c>
    </row>
    <row r="18" spans="1:22" ht="18" customHeight="1">
      <c r="A18" s="261"/>
      <c r="B18" s="161"/>
      <c r="C18" s="227"/>
      <c r="D18" s="229"/>
      <c r="E18" s="227"/>
      <c r="F18" s="228"/>
      <c r="G18" s="228"/>
      <c r="H18" s="229"/>
      <c r="I18" s="230"/>
      <c r="J18" s="231"/>
      <c r="M18" s="58"/>
      <c r="V18" s="47" t="s">
        <v>138</v>
      </c>
    </row>
    <row r="19" spans="1:22" ht="18" customHeight="1">
      <c r="A19" s="261"/>
      <c r="B19" s="161"/>
      <c r="C19" s="171" t="s">
        <v>105</v>
      </c>
      <c r="D19" s="172"/>
      <c r="E19" s="171" t="s">
        <v>106</v>
      </c>
      <c r="F19" s="172"/>
      <c r="G19" s="171" t="s">
        <v>14</v>
      </c>
      <c r="H19" s="172"/>
      <c r="I19" s="232"/>
      <c r="J19" s="233"/>
      <c r="M19" s="58"/>
      <c r="V19" s="47" t="s">
        <v>181</v>
      </c>
    </row>
    <row r="20" spans="1:22" ht="18.600000000000001" customHeight="1" thickBot="1">
      <c r="A20" s="261"/>
      <c r="B20" s="161"/>
      <c r="C20" s="194"/>
      <c r="D20" s="195"/>
      <c r="E20" s="258"/>
      <c r="F20" s="259"/>
      <c r="G20" s="222"/>
      <c r="H20" s="223"/>
      <c r="I20" s="241"/>
      <c r="J20" s="242"/>
      <c r="M20" s="58"/>
      <c r="V20" s="47" t="s">
        <v>182</v>
      </c>
    </row>
    <row r="21" spans="1:22" ht="18.600000000000001" customHeight="1" thickBot="1">
      <c r="A21" s="262"/>
      <c r="B21" s="263"/>
      <c r="C21" s="264" t="s">
        <v>219</v>
      </c>
      <c r="D21" s="265"/>
      <c r="E21" s="265"/>
      <c r="F21" s="131"/>
      <c r="G21" s="128" t="s">
        <v>220</v>
      </c>
      <c r="H21" s="128"/>
      <c r="I21" s="129"/>
      <c r="J21" s="130"/>
      <c r="M21" s="58"/>
    </row>
    <row r="22" spans="1:22" ht="18" customHeight="1">
      <c r="A22" s="199" t="s">
        <v>187</v>
      </c>
      <c r="B22" s="200"/>
      <c r="C22" s="219" t="s">
        <v>174</v>
      </c>
      <c r="D22" s="200"/>
      <c r="E22" s="210" t="s">
        <v>15</v>
      </c>
      <c r="F22" s="211"/>
      <c r="G22" s="211"/>
      <c r="H22" s="211"/>
      <c r="I22" s="211"/>
      <c r="J22" s="212"/>
      <c r="V22" s="47" t="s">
        <v>183</v>
      </c>
    </row>
    <row r="23" spans="1:22">
      <c r="A23" s="201"/>
      <c r="B23" s="202"/>
      <c r="C23" s="220"/>
      <c r="D23" s="221"/>
      <c r="E23" s="53" t="s">
        <v>11</v>
      </c>
      <c r="F23" s="171" t="s">
        <v>16</v>
      </c>
      <c r="G23" s="172"/>
      <c r="H23" s="59" t="s">
        <v>107</v>
      </c>
      <c r="I23" s="171" t="s">
        <v>14</v>
      </c>
      <c r="J23" s="173"/>
      <c r="V23" s="47" t="s">
        <v>190</v>
      </c>
    </row>
    <row r="24" spans="1:22">
      <c r="A24" s="201"/>
      <c r="B24" s="202"/>
      <c r="C24" s="180"/>
      <c r="D24" s="181"/>
      <c r="E24" s="213"/>
      <c r="F24" s="180"/>
      <c r="G24" s="181"/>
      <c r="H24" s="60"/>
      <c r="I24" s="215"/>
      <c r="J24" s="216"/>
    </row>
    <row r="25" spans="1:22" ht="18.600000000000001" thickBot="1">
      <c r="A25" s="203"/>
      <c r="B25" s="204"/>
      <c r="C25" s="182"/>
      <c r="D25" s="183"/>
      <c r="E25" s="214"/>
      <c r="F25" s="182"/>
      <c r="G25" s="183"/>
      <c r="H25" s="60"/>
      <c r="I25" s="217"/>
      <c r="J25" s="218"/>
    </row>
    <row r="26" spans="1:22">
      <c r="A26" s="205" t="s">
        <v>22</v>
      </c>
      <c r="B26" s="200"/>
      <c r="C26" s="61" t="s">
        <v>27</v>
      </c>
      <c r="D26" s="62"/>
      <c r="E26" s="62"/>
      <c r="F26" s="62"/>
      <c r="G26" s="62"/>
      <c r="H26" s="62"/>
      <c r="I26" s="62"/>
      <c r="J26" s="63"/>
    </row>
    <row r="27" spans="1:22">
      <c r="A27" s="201"/>
      <c r="B27" s="202"/>
      <c r="C27" s="64"/>
      <c r="D27" s="65" t="s">
        <v>18</v>
      </c>
      <c r="E27" s="206"/>
      <c r="F27" s="206"/>
      <c r="G27" s="206"/>
      <c r="H27" s="206"/>
      <c r="I27" s="206"/>
      <c r="J27" s="207"/>
    </row>
    <row r="28" spans="1:22" ht="18.600000000000001" thickBot="1">
      <c r="A28" s="203"/>
      <c r="B28" s="204"/>
      <c r="C28" s="66"/>
      <c r="D28" s="67" t="s">
        <v>19</v>
      </c>
      <c r="E28" s="208"/>
      <c r="F28" s="208"/>
      <c r="G28" s="208"/>
      <c r="H28" s="208"/>
      <c r="I28" s="208"/>
      <c r="J28" s="209"/>
    </row>
    <row r="29" spans="1:22" ht="16.2" customHeight="1" thickBot="1">
      <c r="A29" s="174" t="s">
        <v>177</v>
      </c>
      <c r="B29" s="175"/>
      <c r="C29" s="175"/>
      <c r="D29" s="175"/>
      <c r="E29" s="175"/>
      <c r="F29" s="175"/>
      <c r="G29" s="175"/>
      <c r="H29" s="176"/>
      <c r="I29" s="176"/>
      <c r="J29" s="177"/>
    </row>
    <row r="30" spans="1:22" ht="16.2" customHeight="1" thickBot="1">
      <c r="A30" s="178" t="s">
        <v>178</v>
      </c>
      <c r="B30" s="179"/>
      <c r="C30" s="179"/>
      <c r="D30" s="179"/>
      <c r="E30" s="179"/>
      <c r="F30" s="179"/>
      <c r="G30" s="179"/>
      <c r="H30" s="68"/>
      <c r="I30" s="68"/>
      <c r="J30" s="69"/>
    </row>
    <row r="31" spans="1:22" s="24" customFormat="1" ht="17.7" customHeight="1">
      <c r="A31" s="196" t="s">
        <v>110</v>
      </c>
      <c r="B31" s="197"/>
      <c r="C31" s="197"/>
      <c r="D31" s="197"/>
      <c r="E31" s="197"/>
      <c r="F31" s="197"/>
      <c r="G31" s="197"/>
      <c r="H31" s="197"/>
      <c r="I31" s="197"/>
      <c r="J31" s="198"/>
    </row>
    <row r="32" spans="1:22" s="24" customFormat="1" ht="18.600000000000001" customHeight="1" thickBot="1">
      <c r="A32" s="70" t="s">
        <v>132</v>
      </c>
      <c r="B32"/>
      <c r="C32"/>
      <c r="D32"/>
      <c r="E32"/>
      <c r="F32"/>
      <c r="G32"/>
      <c r="H32"/>
      <c r="I32"/>
      <c r="J32" s="71"/>
    </row>
    <row r="33" spans="1:10" s="24" customFormat="1" ht="18.600000000000001" customHeight="1" thickBot="1">
      <c r="A33" s="253" t="s">
        <v>140</v>
      </c>
      <c r="B33" s="254"/>
      <c r="C33" s="255"/>
      <c r="D33" s="253" t="s">
        <v>141</v>
      </c>
      <c r="E33" s="254"/>
      <c r="F33" s="254"/>
      <c r="G33" s="254"/>
      <c r="H33" s="254"/>
      <c r="I33" s="254"/>
      <c r="J33" s="255"/>
    </row>
    <row r="34" spans="1:10" s="24" customFormat="1" ht="84.6" customHeight="1" thickBot="1">
      <c r="A34" s="187" t="s">
        <v>139</v>
      </c>
      <c r="B34" s="188"/>
      <c r="C34" s="189"/>
      <c r="D34" s="184"/>
      <c r="E34" s="185"/>
      <c r="F34" s="185"/>
      <c r="G34" s="185"/>
      <c r="H34" s="185"/>
      <c r="I34" s="185"/>
      <c r="J34" s="186"/>
    </row>
    <row r="35" spans="1:10" s="24" customFormat="1" ht="84.6" customHeight="1" thickBot="1">
      <c r="A35" s="187" t="s">
        <v>139</v>
      </c>
      <c r="B35" s="188"/>
      <c r="C35" s="189"/>
      <c r="D35" s="184"/>
      <c r="E35" s="185"/>
      <c r="F35" s="185"/>
      <c r="G35" s="185"/>
      <c r="H35" s="185"/>
      <c r="I35" s="185"/>
      <c r="J35" s="186"/>
    </row>
    <row r="36" spans="1:10" s="24" customFormat="1" ht="84.6" customHeight="1" thickBot="1">
      <c r="A36" s="187" t="s">
        <v>139</v>
      </c>
      <c r="B36" s="188"/>
      <c r="C36" s="189"/>
      <c r="D36" s="184"/>
      <c r="E36" s="185"/>
      <c r="F36" s="185"/>
      <c r="G36" s="185"/>
      <c r="H36" s="185"/>
      <c r="I36" s="185"/>
      <c r="J36" s="186"/>
    </row>
    <row r="37" spans="1:10" s="24" customFormat="1" ht="84.6" customHeight="1" thickBot="1">
      <c r="A37" s="187" t="s">
        <v>139</v>
      </c>
      <c r="B37" s="188"/>
      <c r="C37" s="189"/>
      <c r="D37" s="184"/>
      <c r="E37" s="185"/>
      <c r="F37" s="185"/>
      <c r="G37" s="185"/>
      <c r="H37" s="185"/>
      <c r="I37" s="185"/>
      <c r="J37" s="186"/>
    </row>
    <row r="38" spans="1:10" ht="17.100000000000001" customHeight="1">
      <c r="A38" s="46" t="s">
        <v>208</v>
      </c>
      <c r="B38" s="72"/>
      <c r="C38" s="72"/>
      <c r="D38" s="72"/>
      <c r="E38" s="72"/>
      <c r="F38" s="72"/>
      <c r="G38" s="72"/>
      <c r="H38" s="72"/>
      <c r="I38" s="72"/>
      <c r="J38" s="73"/>
    </row>
    <row r="39" spans="1:10" s="24" customFormat="1" ht="18.600000000000001" customHeight="1">
      <c r="A39" s="74"/>
      <c r="B39" s="47"/>
      <c r="C39" s="47"/>
      <c r="D39" s="47"/>
      <c r="E39" s="47"/>
      <c r="F39" s="13"/>
      <c r="G39" s="14"/>
      <c r="H39" s="13"/>
      <c r="I39" s="13"/>
      <c r="J39" s="12"/>
    </row>
    <row r="40" spans="1:10" s="127" customFormat="1" ht="21" customHeight="1">
      <c r="A40" s="121"/>
      <c r="B40" s="192" t="s">
        <v>217</v>
      </c>
      <c r="C40" s="193"/>
      <c r="D40" s="122"/>
      <c r="E40" s="123"/>
      <c r="F40" s="124"/>
      <c r="G40" s="125"/>
      <c r="H40" s="124"/>
      <c r="I40" s="124"/>
      <c r="J40" s="126"/>
    </row>
    <row r="41" spans="1:10" s="24" customFormat="1" ht="21" customHeight="1">
      <c r="A41" s="74"/>
      <c r="B41" s="156" t="s">
        <v>197</v>
      </c>
      <c r="C41" s="156"/>
      <c r="D41" s="145"/>
      <c r="E41" s="75" t="s">
        <v>198</v>
      </c>
      <c r="F41" s="75"/>
      <c r="G41" s="116"/>
      <c r="H41" s="190"/>
      <c r="I41" s="190"/>
      <c r="J41" s="191"/>
    </row>
    <row r="42" spans="1:10" s="24" customFormat="1" ht="23.7" customHeight="1">
      <c r="A42" s="74"/>
      <c r="B42" s="26"/>
      <c r="C42" s="26"/>
      <c r="D42" s="26"/>
      <c r="E42" s="76"/>
      <c r="F42" s="76"/>
      <c r="G42" s="50"/>
      <c r="H42" s="27"/>
      <c r="I42" s="27"/>
      <c r="J42" s="28"/>
    </row>
    <row r="43" spans="1:10" s="24" customFormat="1" ht="23.7" customHeight="1">
      <c r="A43" s="64" t="s">
        <v>179</v>
      </c>
      <c r="B43" s="42"/>
      <c r="C43" s="42"/>
      <c r="D43" s="42"/>
      <c r="E43" s="77"/>
      <c r="F43" s="77"/>
      <c r="G43" s="57"/>
      <c r="H43" s="43"/>
      <c r="I43" s="43"/>
      <c r="J43" s="44"/>
    </row>
    <row r="44" spans="1:10" s="24" customFormat="1" ht="23.7" customHeight="1">
      <c r="A44" s="164" t="s">
        <v>218</v>
      </c>
      <c r="B44" s="165"/>
      <c r="C44" s="165"/>
      <c r="D44" s="165"/>
      <c r="E44" s="165"/>
      <c r="F44" s="165"/>
      <c r="G44" s="165"/>
      <c r="H44" s="165"/>
      <c r="I44" s="165"/>
      <c r="J44" s="166"/>
    </row>
    <row r="45" spans="1:10" s="24" customFormat="1" ht="45" customHeight="1">
      <c r="A45" s="78"/>
      <c r="B45" s="160" t="s">
        <v>221</v>
      </c>
      <c r="C45" s="160"/>
      <c r="D45" s="161"/>
      <c r="E45" s="167" t="s">
        <v>131</v>
      </c>
      <c r="F45" s="167"/>
      <c r="G45" s="157" t="str">
        <f>IF(AND(E45="大規模削減枠",F21&lt;300),"エネルギー使用量が少ないため申請できません。脱炭素スタート枠で申請してください。","")</f>
        <v/>
      </c>
      <c r="H45" s="158"/>
      <c r="I45" s="158"/>
      <c r="J45" s="159"/>
    </row>
    <row r="46" spans="1:10" s="24" customFormat="1" ht="23.7" customHeight="1" thickBot="1">
      <c r="A46" s="74"/>
      <c r="B46" s="26"/>
      <c r="C46" s="26"/>
      <c r="D46" s="26"/>
      <c r="E46" s="79"/>
      <c r="F46" s="79"/>
      <c r="G46" s="80"/>
      <c r="H46" s="27"/>
      <c r="I46" s="27"/>
      <c r="J46" s="28"/>
    </row>
    <row r="47" spans="1:10" ht="18" customHeight="1">
      <c r="A47" s="46" t="s">
        <v>17</v>
      </c>
      <c r="B47" s="72"/>
      <c r="C47" s="72"/>
      <c r="D47" s="72"/>
      <c r="E47" s="72"/>
      <c r="F47" s="72"/>
      <c r="G47" s="72"/>
      <c r="H47" s="72"/>
      <c r="I47" s="72"/>
      <c r="J47" s="73"/>
    </row>
    <row r="48" spans="1:10" ht="20.100000000000001" customHeight="1">
      <c r="A48" s="164" t="s">
        <v>162</v>
      </c>
      <c r="B48" s="165"/>
      <c r="C48" s="165"/>
      <c r="D48" s="165"/>
      <c r="E48" s="165"/>
      <c r="F48" s="165"/>
      <c r="G48" s="165"/>
      <c r="H48" s="165"/>
      <c r="I48" s="165"/>
      <c r="J48" s="166"/>
    </row>
    <row r="49" spans="1:10" ht="21" customHeight="1">
      <c r="A49" s="81"/>
      <c r="B49" s="162" t="str">
        <f>IF(様式第5号完了実績報告書!A13="交付申請書"," 工事契約予定日",IF(様式第5号完了実績報告書!A13="完了実績報告書"," 工事契約日",IF(様式第5号完了実績報告書!A13="変更交付申請書","工事契約予定日")))</f>
        <v xml:space="preserve"> 工事契約日</v>
      </c>
      <c r="C49" s="162"/>
      <c r="D49" s="163"/>
      <c r="E49" s="163"/>
      <c r="F49" s="82"/>
      <c r="G49" s="82"/>
      <c r="H49" s="82"/>
      <c r="I49" s="82"/>
      <c r="J49" s="83"/>
    </row>
    <row r="50" spans="1:10" ht="21" customHeight="1">
      <c r="A50" s="81"/>
      <c r="B50" s="162" t="str">
        <f>IF(様式第5号完了実績報告書!A13="交付申請書"," 工事施工開始予定日",IF(様式第5号完了実績報告書!A13="完了実績報告書"," 工事施工開始日",IF(様式第5号完了実績報告書!A13="変更交付申請書","工事施工開始予定日")))</f>
        <v xml:space="preserve"> 工事施工開始日</v>
      </c>
      <c r="C50" s="162"/>
      <c r="D50" s="163"/>
      <c r="E50" s="163"/>
      <c r="F50" s="82"/>
      <c r="G50" s="82"/>
      <c r="H50" s="82"/>
      <c r="I50" s="82"/>
      <c r="J50" s="83"/>
    </row>
    <row r="51" spans="1:10" ht="21" customHeight="1">
      <c r="A51" s="81"/>
      <c r="B51" s="162" t="str">
        <f>IF(様式第5号完了実績報告書!A13="交付申請書"," 施工完了予定日",IF(様式第5号完了実績報告書!A13="完了実績報告書"," 施工完了日",IF(様式第5号完了実績報告書!A13="変更交付申請書","施工完了予定日")))</f>
        <v xml:space="preserve"> 施工完了日</v>
      </c>
      <c r="C51" s="162"/>
      <c r="D51" s="163"/>
      <c r="E51" s="163"/>
      <c r="F51" s="82"/>
      <c r="G51" s="82"/>
      <c r="H51" s="82"/>
      <c r="I51" s="82"/>
      <c r="J51" s="83"/>
    </row>
    <row r="52" spans="1:10" ht="21" customHeight="1">
      <c r="A52" s="81"/>
      <c r="B52" s="162" t="str">
        <f>IF(様式第5号完了実績報告書!A13="交付申請書"," 検収予定日",IF(様式第5号完了実績報告書!A13="完了実績報告書"," 検収日",IF(様式第5号完了実績報告書!A13="変更交付申請書","検収予定日")))</f>
        <v xml:space="preserve"> 検収日</v>
      </c>
      <c r="C52" s="162"/>
      <c r="D52" s="163"/>
      <c r="E52" s="163"/>
      <c r="F52" s="82"/>
      <c r="G52" s="82"/>
      <c r="H52" s="82"/>
      <c r="I52" s="82"/>
      <c r="J52" s="83"/>
    </row>
    <row r="53" spans="1:10" ht="21" customHeight="1">
      <c r="A53" s="81"/>
      <c r="B53" s="162" t="str">
        <f>IF(様式第5号完了実績報告書!A13="交付申請書"," 支払完了予定日",IF(様式第5号完了実績報告書!A13="完了実績報告書"," 支払完了日",IF(様式第5号完了実績報告書!A13="変更交付申請書","支払完了予定日")))</f>
        <v xml:space="preserve"> 支払完了日</v>
      </c>
      <c r="C53" s="162"/>
      <c r="D53" s="163"/>
      <c r="E53" s="163"/>
      <c r="F53" s="82"/>
      <c r="G53" s="82"/>
      <c r="H53" s="82"/>
      <c r="I53" s="82"/>
      <c r="J53" s="83"/>
    </row>
    <row r="54" spans="1:10" ht="19.95" customHeight="1" thickBot="1">
      <c r="A54" s="168" t="s">
        <v>163</v>
      </c>
      <c r="B54" s="169"/>
      <c r="C54" s="169"/>
      <c r="D54" s="169"/>
      <c r="E54" s="169"/>
      <c r="F54" s="169"/>
      <c r="G54" s="169"/>
      <c r="H54" s="169"/>
      <c r="I54" s="169"/>
      <c r="J54" s="170"/>
    </row>
    <row r="55" spans="1:10" ht="18" customHeight="1">
      <c r="A55" s="46" t="s">
        <v>191</v>
      </c>
      <c r="B55" s="72"/>
      <c r="C55" s="72"/>
      <c r="D55" s="72"/>
      <c r="E55" s="72"/>
      <c r="F55" s="72"/>
      <c r="G55" s="72"/>
      <c r="H55" s="72"/>
      <c r="I55" s="72"/>
      <c r="J55" s="73"/>
    </row>
    <row r="56" spans="1:10">
      <c r="A56" s="74"/>
      <c r="J56" s="117"/>
    </row>
    <row r="57" spans="1:10" ht="54">
      <c r="A57" s="74"/>
      <c r="B57" s="171"/>
      <c r="C57" s="172"/>
      <c r="D57" s="113" t="s">
        <v>192</v>
      </c>
      <c r="E57" s="113" t="s">
        <v>193</v>
      </c>
      <c r="F57" s="113" t="s">
        <v>194</v>
      </c>
      <c r="G57" s="113" t="s">
        <v>202</v>
      </c>
      <c r="H57" s="113" t="s">
        <v>195</v>
      </c>
      <c r="J57" s="117"/>
    </row>
    <row r="58" spans="1:10">
      <c r="A58" s="74"/>
      <c r="B58" s="156" t="s">
        <v>233</v>
      </c>
      <c r="C58" s="156"/>
      <c r="D58" s="115"/>
      <c r="E58" s="115"/>
      <c r="F58" s="112">
        <f>D58*E58</f>
        <v>0</v>
      </c>
      <c r="G58" s="115"/>
      <c r="H58" s="112" t="str">
        <f>IFERROR(ROUNDDOWN(G58/F58,),"")</f>
        <v/>
      </c>
      <c r="J58" s="117"/>
    </row>
    <row r="59" spans="1:10">
      <c r="A59" s="74"/>
      <c r="B59" s="156" t="s">
        <v>206</v>
      </c>
      <c r="C59" s="156"/>
      <c r="D59" s="115"/>
      <c r="E59" s="115"/>
      <c r="F59" s="112">
        <f t="shared" ref="F59:F63" si="0">D59*E59</f>
        <v>0</v>
      </c>
      <c r="G59" s="115"/>
      <c r="H59" s="112" t="str">
        <f t="shared" ref="H59:H63" si="1">IFERROR(ROUNDDOWN(G59/F59,),"")</f>
        <v/>
      </c>
      <c r="J59" s="117"/>
    </row>
    <row r="60" spans="1:10">
      <c r="A60" s="74"/>
      <c r="B60" s="156" t="s">
        <v>207</v>
      </c>
      <c r="C60" s="156"/>
      <c r="D60" s="115"/>
      <c r="E60" s="115"/>
      <c r="F60" s="112">
        <f t="shared" si="0"/>
        <v>0</v>
      </c>
      <c r="G60" s="115"/>
      <c r="H60" s="112" t="str">
        <f t="shared" si="1"/>
        <v/>
      </c>
      <c r="J60" s="117"/>
    </row>
    <row r="61" spans="1:10">
      <c r="A61" s="74"/>
      <c r="B61" s="156"/>
      <c r="C61" s="156"/>
      <c r="D61" s="115"/>
      <c r="E61" s="115"/>
      <c r="F61" s="112">
        <f t="shared" si="0"/>
        <v>0</v>
      </c>
      <c r="G61" s="115"/>
      <c r="H61" s="112" t="str">
        <f t="shared" si="1"/>
        <v/>
      </c>
      <c r="J61" s="117"/>
    </row>
    <row r="62" spans="1:10">
      <c r="A62" s="74"/>
      <c r="B62" s="156"/>
      <c r="C62" s="156"/>
      <c r="D62" s="115"/>
      <c r="E62" s="115"/>
      <c r="F62" s="112">
        <f t="shared" si="0"/>
        <v>0</v>
      </c>
      <c r="G62" s="115"/>
      <c r="H62" s="112" t="str">
        <f t="shared" si="1"/>
        <v/>
      </c>
      <c r="J62" s="117"/>
    </row>
    <row r="63" spans="1:10">
      <c r="A63" s="74"/>
      <c r="B63" s="156"/>
      <c r="C63" s="156"/>
      <c r="D63" s="115"/>
      <c r="E63" s="115"/>
      <c r="F63" s="112">
        <f t="shared" si="0"/>
        <v>0</v>
      </c>
      <c r="G63" s="115"/>
      <c r="H63" s="112" t="str">
        <f t="shared" si="1"/>
        <v/>
      </c>
      <c r="J63" s="117"/>
    </row>
    <row r="64" spans="1:10">
      <c r="A64" s="74"/>
      <c r="B64" s="156" t="s">
        <v>95</v>
      </c>
      <c r="C64" s="156"/>
      <c r="D64" s="112">
        <f>SUM(D58:D63)</f>
        <v>0</v>
      </c>
      <c r="E64" s="114"/>
      <c r="F64" s="112">
        <f>SUM(F58:F63)</f>
        <v>0</v>
      </c>
      <c r="G64" s="112">
        <f>SUM(G58:G63)</f>
        <v>0</v>
      </c>
      <c r="H64" s="112" t="str">
        <f>IFERROR(ROUNDDOWN(G64/F64,),"")</f>
        <v/>
      </c>
      <c r="J64" s="117"/>
    </row>
    <row r="65" spans="1:10">
      <c r="A65" s="74"/>
      <c r="B65" s="47" t="s">
        <v>196</v>
      </c>
      <c r="J65" s="117"/>
    </row>
    <row r="66" spans="1:10">
      <c r="A66" s="74"/>
      <c r="B66" s="47" t="s">
        <v>199</v>
      </c>
      <c r="J66" s="117"/>
    </row>
    <row r="67" spans="1:10">
      <c r="A67" s="74"/>
      <c r="B67" s="47" t="s">
        <v>204</v>
      </c>
      <c r="J67" s="117"/>
    </row>
    <row r="68" spans="1:10" ht="18.600000000000001" thickBot="1">
      <c r="A68" s="118"/>
      <c r="B68" s="66" t="s">
        <v>205</v>
      </c>
      <c r="C68" s="66"/>
      <c r="D68" s="66"/>
      <c r="E68" s="66"/>
      <c r="F68" s="66"/>
      <c r="G68" s="66"/>
      <c r="H68" s="66"/>
      <c r="I68" s="66"/>
      <c r="J68" s="119"/>
    </row>
    <row r="69" spans="1:10">
      <c r="A69" s="64" t="s">
        <v>209</v>
      </c>
      <c r="B69" s="42"/>
      <c r="C69" s="42"/>
      <c r="D69" s="42"/>
      <c r="E69" s="77"/>
      <c r="F69" s="77"/>
      <c r="G69" s="57"/>
      <c r="H69" s="43"/>
      <c r="I69" s="43"/>
      <c r="J69" s="44"/>
    </row>
    <row r="70" spans="1:10">
      <c r="A70" s="74"/>
      <c r="B70" s="26"/>
      <c r="C70" s="26"/>
      <c r="D70" s="26"/>
      <c r="E70" s="76"/>
      <c r="F70" s="76"/>
      <c r="G70" s="50"/>
      <c r="H70" s="27"/>
      <c r="I70" s="27"/>
      <c r="J70" s="28"/>
    </row>
    <row r="71" spans="1:10">
      <c r="B71" s="156" t="s">
        <v>210</v>
      </c>
      <c r="C71" s="156"/>
      <c r="D71" s="120" t="s">
        <v>211</v>
      </c>
      <c r="E71" s="120" t="s">
        <v>212</v>
      </c>
      <c r="F71" s="120" t="s">
        <v>213</v>
      </c>
    </row>
    <row r="72" spans="1:10">
      <c r="B72" s="156" t="s">
        <v>214</v>
      </c>
      <c r="C72" s="156"/>
      <c r="D72" s="115"/>
      <c r="E72" s="115"/>
      <c r="F72" s="146" t="e">
        <f>E72/D72</f>
        <v>#DIV/0!</v>
      </c>
    </row>
    <row r="73" spans="1:10">
      <c r="B73" s="156" t="s">
        <v>215</v>
      </c>
      <c r="C73" s="156"/>
      <c r="D73" s="115"/>
      <c r="E73" s="115"/>
      <c r="F73" s="146" t="e">
        <f>E73/D73</f>
        <v>#DIV/0!</v>
      </c>
    </row>
    <row r="74" spans="1:10" ht="18.600000000000001" thickBot="1">
      <c r="B74" s="47" t="s">
        <v>216</v>
      </c>
    </row>
    <row r="75" spans="1:10">
      <c r="A75" s="132" t="s">
        <v>224</v>
      </c>
      <c r="B75" s="62"/>
      <c r="C75" s="133"/>
      <c r="D75" s="133"/>
      <c r="E75" s="134"/>
      <c r="F75" s="134"/>
      <c r="G75" s="135"/>
      <c r="H75" s="136"/>
      <c r="I75" s="136"/>
      <c r="J75" s="137"/>
    </row>
    <row r="76" spans="1:10" ht="18.600000000000001" thickBot="1">
      <c r="A76" s="144" t="s">
        <v>225</v>
      </c>
      <c r="B76" s="141"/>
      <c r="C76" s="138"/>
      <c r="D76" s="138"/>
      <c r="E76" s="139"/>
      <c r="F76" s="139"/>
      <c r="G76" s="140"/>
      <c r="H76" s="142"/>
      <c r="I76" s="142"/>
      <c r="J76" s="143"/>
    </row>
  </sheetData>
  <mergeCells count="95">
    <mergeCell ref="A33:C33"/>
    <mergeCell ref="D33:J33"/>
    <mergeCell ref="A34:C34"/>
    <mergeCell ref="A35:C35"/>
    <mergeCell ref="E11:F11"/>
    <mergeCell ref="C12:D12"/>
    <mergeCell ref="E12:H12"/>
    <mergeCell ref="I12:J12"/>
    <mergeCell ref="C13:D13"/>
    <mergeCell ref="H11:I11"/>
    <mergeCell ref="E20:F20"/>
    <mergeCell ref="A9:B21"/>
    <mergeCell ref="C21:E21"/>
    <mergeCell ref="C10:D10"/>
    <mergeCell ref="C11:D11"/>
    <mergeCell ref="E17:H17"/>
    <mergeCell ref="C5:J6"/>
    <mergeCell ref="C14:D14"/>
    <mergeCell ref="E14:F14"/>
    <mergeCell ref="A2:J2"/>
    <mergeCell ref="A8:B8"/>
    <mergeCell ref="C8:J8"/>
    <mergeCell ref="C9:D9"/>
    <mergeCell ref="E9:J9"/>
    <mergeCell ref="A3:J3"/>
    <mergeCell ref="G20:H20"/>
    <mergeCell ref="E10:G10"/>
    <mergeCell ref="E13:H13"/>
    <mergeCell ref="I13:J15"/>
    <mergeCell ref="C16:J16"/>
    <mergeCell ref="C17:D17"/>
    <mergeCell ref="I17:J17"/>
    <mergeCell ref="G14:H14"/>
    <mergeCell ref="C15:D15"/>
    <mergeCell ref="E15:F15"/>
    <mergeCell ref="G15:H15"/>
    <mergeCell ref="C18:D18"/>
    <mergeCell ref="E18:H18"/>
    <mergeCell ref="I18:J20"/>
    <mergeCell ref="C19:D19"/>
    <mergeCell ref="E19:F19"/>
    <mergeCell ref="A44:J44"/>
    <mergeCell ref="G19:H19"/>
    <mergeCell ref="C20:D20"/>
    <mergeCell ref="A36:C36"/>
    <mergeCell ref="D34:J34"/>
    <mergeCell ref="A31:J31"/>
    <mergeCell ref="A22:B25"/>
    <mergeCell ref="A26:B28"/>
    <mergeCell ref="E27:J27"/>
    <mergeCell ref="E28:J28"/>
    <mergeCell ref="E22:J22"/>
    <mergeCell ref="E24:E25"/>
    <mergeCell ref="F24:G25"/>
    <mergeCell ref="I24:J25"/>
    <mergeCell ref="C22:D23"/>
    <mergeCell ref="F23:G23"/>
    <mergeCell ref="D35:J35"/>
    <mergeCell ref="D36:J36"/>
    <mergeCell ref="A37:C37"/>
    <mergeCell ref="D37:J37"/>
    <mergeCell ref="H41:J41"/>
    <mergeCell ref="B41:C41"/>
    <mergeCell ref="B40:C40"/>
    <mergeCell ref="I23:J23"/>
    <mergeCell ref="A29:G29"/>
    <mergeCell ref="H29:J29"/>
    <mergeCell ref="A30:G30"/>
    <mergeCell ref="C24:D25"/>
    <mergeCell ref="B73:C73"/>
    <mergeCell ref="B71:C71"/>
    <mergeCell ref="B72:C72"/>
    <mergeCell ref="E45:F45"/>
    <mergeCell ref="B51:C51"/>
    <mergeCell ref="B52:C52"/>
    <mergeCell ref="A54:J54"/>
    <mergeCell ref="D51:E51"/>
    <mergeCell ref="D52:E52"/>
    <mergeCell ref="D53:E53"/>
    <mergeCell ref="B53:C53"/>
    <mergeCell ref="B62:C62"/>
    <mergeCell ref="B63:C63"/>
    <mergeCell ref="B64:C64"/>
    <mergeCell ref="B57:C57"/>
    <mergeCell ref="B58:C58"/>
    <mergeCell ref="B59:C59"/>
    <mergeCell ref="B60:C60"/>
    <mergeCell ref="B61:C61"/>
    <mergeCell ref="G45:J45"/>
    <mergeCell ref="B45:D45"/>
    <mergeCell ref="B50:C50"/>
    <mergeCell ref="B49:C49"/>
    <mergeCell ref="D49:E49"/>
    <mergeCell ref="D50:E50"/>
    <mergeCell ref="A48:J48"/>
  </mergeCells>
  <phoneticPr fontId="7"/>
  <dataValidations count="4">
    <dataValidation type="list" allowBlank="1" showInputMessage="1" showErrorMessage="1" sqref="E11:F11" xr:uid="{F288D4A5-36E7-4B12-9626-38700F721EE4}">
      <formula1>"選択してください,製造業,建設業,運輸業,卸売業,サービス業,小売業,ゴム製品製造業,旅館業,ソフトウエア・情報処理サービス業,その他"</formula1>
    </dataValidation>
    <dataValidation type="list" allowBlank="1" showInputMessage="1" showErrorMessage="1" sqref="E10:G10" xr:uid="{8F3FB540-7AEC-4AE0-B473-7B8B0C419550}">
      <formula1>$V$1:$V$11</formula1>
    </dataValidation>
    <dataValidation type="list" allowBlank="1" showInputMessage="1" showErrorMessage="1" sqref="E45:F45" xr:uid="{3401FF49-AB71-4117-B18C-426D279FB9CA}">
      <formula1>"選択してください,脱炭素スタート枠,大規模削減枠"</formula1>
    </dataValidation>
    <dataValidation type="list" allowBlank="1" showInputMessage="1" sqref="A34:C37" xr:uid="{AACC3B33-8C84-440A-968C-71F5E6B5A178}">
      <formula1>$V$12:$V$23</formula1>
    </dataValidation>
  </dataValidations>
  <printOptions horizontalCentered="1"/>
  <pageMargins left="0.23622047244094491" right="0.23622047244094491" top="0.74803149606299213" bottom="0.74803149606299213" header="0.31496062992125984" footer="0.31496062992125984"/>
  <pageSetup paperSize="9" scale="75" orientation="portrait" r:id="rId1"/>
  <rowBreaks count="1" manualBreakCount="1">
    <brk id="37"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3134" r:id="rId4" name="Check Box 62">
              <controlPr defaultSize="0" autoFill="0" autoLine="0" autoPict="0">
                <anchor moveWithCells="1">
                  <from>
                    <xdr:col>7</xdr:col>
                    <xdr:colOff>160020</xdr:colOff>
                    <xdr:row>27</xdr:row>
                    <xdr:rowOff>213360</xdr:rowOff>
                  </from>
                  <to>
                    <xdr:col>9</xdr:col>
                    <xdr:colOff>868680</xdr:colOff>
                    <xdr:row>29</xdr:row>
                    <xdr:rowOff>22860</xdr:rowOff>
                  </to>
                </anchor>
              </controlPr>
            </control>
          </mc:Choice>
        </mc:AlternateContent>
        <mc:AlternateContent xmlns:mc="http://schemas.openxmlformats.org/markup-compatibility/2006">
          <mc:Choice Requires="x14">
            <control shapeId="3139" r:id="rId5" name="Check Box 67">
              <controlPr defaultSize="0" autoFill="0" autoLine="0" autoPict="0">
                <anchor moveWithCells="1">
                  <from>
                    <xdr:col>7</xdr:col>
                    <xdr:colOff>152400</xdr:colOff>
                    <xdr:row>28</xdr:row>
                    <xdr:rowOff>198120</xdr:rowOff>
                  </from>
                  <to>
                    <xdr:col>9</xdr:col>
                    <xdr:colOff>861060</xdr:colOff>
                    <xdr:row>30</xdr:row>
                    <xdr:rowOff>45720</xdr:rowOff>
                  </to>
                </anchor>
              </controlPr>
            </control>
          </mc:Choice>
        </mc:AlternateContent>
        <mc:AlternateContent xmlns:mc="http://schemas.openxmlformats.org/markup-compatibility/2006">
          <mc:Choice Requires="x14">
            <control shapeId="3149" r:id="rId6" name="Check Box 77">
              <controlPr defaultSize="0" autoFill="0" autoLine="0" autoPict="0">
                <anchor moveWithCells="1">
                  <from>
                    <xdr:col>7</xdr:col>
                    <xdr:colOff>213360</xdr:colOff>
                    <xdr:row>74</xdr:row>
                    <xdr:rowOff>220980</xdr:rowOff>
                  </from>
                  <to>
                    <xdr:col>10</xdr:col>
                    <xdr:colOff>22860</xdr:colOff>
                    <xdr:row>76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F2DE-3068-447E-BB6F-51021734A4CD}">
  <sheetPr codeName="Sheet1"/>
  <dimension ref="A1:F38"/>
  <sheetViews>
    <sheetView showGridLines="0" view="pageBreakPreview" zoomScaleNormal="100" zoomScaleSheetLayoutView="100" workbookViewId="0">
      <selection activeCell="B17" sqref="B17"/>
    </sheetView>
  </sheetViews>
  <sheetFormatPr defaultColWidth="10.5" defaultRowHeight="18"/>
  <cols>
    <col min="1" max="6" width="12.8984375" customWidth="1"/>
  </cols>
  <sheetData>
    <row r="1" spans="1:6" ht="17.399999999999999" customHeight="1">
      <c r="A1" t="s">
        <v>150</v>
      </c>
      <c r="C1" s="29" t="s">
        <v>160</v>
      </c>
      <c r="D1" s="268">
        <f>様式第２号実施計画書・実績書!E9</f>
        <v>0</v>
      </c>
      <c r="E1" s="268"/>
      <c r="F1" s="268"/>
    </row>
    <row r="2" spans="1:6" ht="17.399999999999999" customHeight="1"/>
    <row r="3" spans="1:6" ht="17.399999999999999" customHeight="1">
      <c r="A3" s="148" t="str">
        <f>IF(様式第5号完了実績報告書!A13="交付申請書"," 収支予算書",IF(様式第5号完了実績報告書!A13="完了実績報告書"," 収支決算書",IF(様式第5号完了実績報告書!A13="変更交付申請書","変更収支予算書")))</f>
        <v xml:space="preserve"> 収支決算書</v>
      </c>
      <c r="B3" s="148"/>
      <c r="C3" s="148"/>
      <c r="D3" s="148"/>
      <c r="E3" s="148"/>
      <c r="F3" s="148"/>
    </row>
    <row r="4" spans="1:6" ht="17.399999999999999" customHeight="1">
      <c r="A4" t="s">
        <v>169</v>
      </c>
      <c r="F4" s="34" t="s">
        <v>157</v>
      </c>
    </row>
    <row r="5" spans="1:6" ht="17.399999999999999" customHeight="1">
      <c r="A5" s="266" t="s">
        <v>35</v>
      </c>
      <c r="B5" s="268" t="str">
        <f>IF(様式第5号完了実績報告書!A13="交付申請書","予算額",IF(様式第5号完了実績報告書!A13="完了実績報告書","決算額",IF(様式第5号完了実績報告書!A13="変更交付申請書","変更予算額")))</f>
        <v>決算額</v>
      </c>
      <c r="C5" s="266" t="str">
        <f>IF(B5="予算額","ー","予算額")</f>
        <v>予算額</v>
      </c>
      <c r="D5" s="268" t="s">
        <v>153</v>
      </c>
      <c r="E5" s="268"/>
      <c r="F5" s="266" t="s">
        <v>48</v>
      </c>
    </row>
    <row r="6" spans="1:6" ht="17.399999999999999" customHeight="1">
      <c r="A6" s="267"/>
      <c r="B6" s="268"/>
      <c r="C6" s="267"/>
      <c r="D6" s="33" t="s">
        <v>151</v>
      </c>
      <c r="E6" s="33" t="s">
        <v>152</v>
      </c>
      <c r="F6" s="267"/>
    </row>
    <row r="7" spans="1:6" ht="17.399999999999999" customHeight="1">
      <c r="A7" s="29" t="s">
        <v>155</v>
      </c>
      <c r="B7" s="40"/>
      <c r="C7" s="38"/>
      <c r="D7" s="39" t="str">
        <f>IF($B$5="予算額","",IF((B7-C7)&gt;0,B7-C7,""))</f>
        <v/>
      </c>
      <c r="E7" s="39" t="str">
        <f>IF($B$5="予算額","",IF(B7-C7&lt;0,B7-C7,""))</f>
        <v/>
      </c>
      <c r="F7" s="29"/>
    </row>
    <row r="8" spans="1:6" ht="17.399999999999999" customHeight="1">
      <c r="A8" s="29" t="s">
        <v>156</v>
      </c>
      <c r="B8" s="40"/>
      <c r="C8" s="38"/>
      <c r="D8" s="39" t="str">
        <f>IF($B$5="予算額","",IF((B8-C8)&gt;0,B8-C8,""))</f>
        <v/>
      </c>
      <c r="E8" s="39" t="str">
        <f>IF($B$5="予算額","",IF(B8-C8&lt;0,B8-C8,""))</f>
        <v/>
      </c>
      <c r="F8" s="30"/>
    </row>
    <row r="9" spans="1:6" ht="17.399999999999999" customHeight="1">
      <c r="A9" s="29" t="s">
        <v>158</v>
      </c>
      <c r="B9" s="40"/>
      <c r="C9" s="38"/>
      <c r="D9" s="39" t="str">
        <f>IF($B$5="予算額","",IF((B9-C9)&gt;0,B9-C9,""))</f>
        <v/>
      </c>
      <c r="E9" s="39" t="str">
        <f>IF($B$5="予算額","",IF(B9-C9&lt;0,B9-C9,""))</f>
        <v/>
      </c>
      <c r="F9" s="31"/>
    </row>
    <row r="10" spans="1:6" ht="17.399999999999999" customHeight="1">
      <c r="A10" s="33" t="s">
        <v>154</v>
      </c>
      <c r="B10" s="38">
        <f>SUM(B7:B9)</f>
        <v>0</v>
      </c>
      <c r="C10" s="41">
        <f>SUM(C7:C9)</f>
        <v>0</v>
      </c>
      <c r="D10" s="39" t="str">
        <f>IF($B$5="予算額","",IF((B10-C10)&gt;0,B10-C10,""))</f>
        <v/>
      </c>
      <c r="E10" s="39" t="str">
        <f>IF($B$5="予算額","",IF(B10-C10&lt;0,B10-C10,""))</f>
        <v/>
      </c>
      <c r="F10" s="32"/>
    </row>
    <row r="11" spans="1:6" ht="17.399999999999999" customHeight="1"/>
    <row r="12" spans="1:6" ht="17.399999999999999" customHeight="1">
      <c r="A12" t="s">
        <v>170</v>
      </c>
      <c r="F12" s="34" t="s">
        <v>157</v>
      </c>
    </row>
    <row r="13" spans="1:6" ht="17.399999999999999" customHeight="1">
      <c r="A13" s="266" t="s">
        <v>35</v>
      </c>
      <c r="B13" s="268" t="str">
        <f>IF(様式第5号完了実績報告書!A13="交付申請書","予算額",IF(様式第5号完了実績報告書!A13="完了実績報告書","決算額",IF(様式第5号完了実績報告書!A13="変更交付申請書","変更予算額")))</f>
        <v>決算額</v>
      </c>
      <c r="C13" s="266" t="str">
        <f>IF(B13="予算額","ー","予算額")</f>
        <v>予算額</v>
      </c>
      <c r="D13" s="268" t="s">
        <v>153</v>
      </c>
      <c r="E13" s="268"/>
      <c r="F13" s="266" t="s">
        <v>48</v>
      </c>
    </row>
    <row r="14" spans="1:6" ht="17.399999999999999" customHeight="1">
      <c r="A14" s="267"/>
      <c r="B14" s="268"/>
      <c r="C14" s="267"/>
      <c r="D14" s="33" t="s">
        <v>151</v>
      </c>
      <c r="E14" s="33" t="s">
        <v>152</v>
      </c>
      <c r="F14" s="267"/>
    </row>
    <row r="15" spans="1:6" ht="17.399999999999999" customHeight="1">
      <c r="A15" s="29" t="s">
        <v>171</v>
      </c>
      <c r="B15" s="40"/>
      <c r="C15" s="37"/>
      <c r="D15" s="39" t="str">
        <f>IF($B$13="予算額","",IF((B15-C15)&gt;0,B15-C15,""))</f>
        <v/>
      </c>
      <c r="E15" s="39" t="str">
        <f>IF($B$13="予算額","",IF(B15-C15&lt;0,B15-C15,""))</f>
        <v/>
      </c>
      <c r="F15" s="29"/>
    </row>
    <row r="16" spans="1:6" ht="17.399999999999999" customHeight="1">
      <c r="A16" s="147"/>
      <c r="B16" s="147"/>
      <c r="C16" s="147"/>
      <c r="D16" s="147"/>
      <c r="E16" s="147"/>
      <c r="F16" s="147"/>
    </row>
    <row r="17" spans="1:6" ht="17.399999999999999" customHeight="1">
      <c r="A17" t="s">
        <v>159</v>
      </c>
    </row>
    <row r="18" spans="1:6" ht="17.399999999999999" customHeight="1">
      <c r="A18" s="269" t="s">
        <v>21</v>
      </c>
      <c r="B18" s="269"/>
      <c r="C18" s="271"/>
      <c r="D18" s="271"/>
      <c r="E18" s="35"/>
      <c r="F18" s="35"/>
    </row>
    <row r="19" spans="1:6" ht="17.399999999999999" customHeight="1">
      <c r="A19" s="270" t="s">
        <v>172</v>
      </c>
      <c r="B19" s="270"/>
      <c r="C19" s="271" t="s">
        <v>125</v>
      </c>
      <c r="D19" s="271"/>
      <c r="E19" s="36"/>
      <c r="F19" s="36"/>
    </row>
    <row r="20" spans="1:6" ht="17.399999999999999" customHeight="1">
      <c r="B20" s="17"/>
      <c r="C20" s="17"/>
      <c r="D20" s="17"/>
      <c r="E20" s="17"/>
      <c r="F20" s="17"/>
    </row>
    <row r="21" spans="1:6" ht="17.399999999999999" customHeight="1"/>
    <row r="22" spans="1:6" ht="17.399999999999999" customHeight="1"/>
    <row r="23" spans="1:6" ht="17.399999999999999" customHeight="1"/>
    <row r="24" spans="1:6" ht="17.399999999999999" customHeight="1"/>
    <row r="25" spans="1:6" ht="17.399999999999999" customHeight="1">
      <c r="E25" s="15"/>
    </row>
    <row r="26" spans="1:6" ht="17.399999999999999" customHeight="1">
      <c r="E26" s="25"/>
    </row>
    <row r="27" spans="1:6" ht="17.399999999999999" customHeight="1"/>
    <row r="28" spans="1:6" ht="17.399999999999999" customHeight="1"/>
    <row r="29" spans="1:6" ht="17.399999999999999" customHeight="1"/>
    <row r="30" spans="1:6" ht="17.399999999999999" customHeight="1"/>
    <row r="31" spans="1:6" ht="17.399999999999999" customHeight="1">
      <c r="E31" s="24"/>
    </row>
    <row r="32" spans="1:6" ht="17.399999999999999" customHeight="1"/>
    <row r="33" spans="1:5" ht="17.399999999999999" customHeight="1">
      <c r="A33" s="16"/>
    </row>
    <row r="34" spans="1:5" ht="17.399999999999999" customHeight="1">
      <c r="A34" s="16"/>
      <c r="E34" s="25"/>
    </row>
    <row r="35" spans="1:5" ht="17.399999999999999" customHeight="1">
      <c r="A35" s="16"/>
      <c r="E35" s="25"/>
    </row>
    <row r="36" spans="1:5" ht="17.399999999999999" customHeight="1">
      <c r="A36" s="150"/>
      <c r="B36" s="151"/>
      <c r="C36" s="151"/>
      <c r="D36" s="152"/>
      <c r="E36" s="25"/>
    </row>
    <row r="37" spans="1:5" ht="17.399999999999999" customHeight="1"/>
    <row r="38" spans="1:5" ht="17.399999999999999" customHeight="1">
      <c r="A38" s="16"/>
    </row>
  </sheetData>
  <protectedRanges>
    <protectedRange algorithmName="SHA-512" hashValue="s0Ng91ZUlOaHPN2/wgHITr4ccOrQdDAqpo3fOusoU43xYvc58izT0lAsbvs9QMKgfzU3SP4/LdMpjzsecpK2ww==" saltValue="i4/4cmL5O11qlNCMiGVPsg==" spinCount="100000" sqref="E25" name="範囲1"/>
  </protectedRanges>
  <mergeCells count="18">
    <mergeCell ref="D1:F1"/>
    <mergeCell ref="D5:E5"/>
    <mergeCell ref="A5:A6"/>
    <mergeCell ref="B5:B6"/>
    <mergeCell ref="C5:C6"/>
    <mergeCell ref="F5:F6"/>
    <mergeCell ref="A36:D36"/>
    <mergeCell ref="A3:F3"/>
    <mergeCell ref="A13:A14"/>
    <mergeCell ref="B13:B14"/>
    <mergeCell ref="C13:C14"/>
    <mergeCell ref="F13:F14"/>
    <mergeCell ref="A18:B18"/>
    <mergeCell ref="A19:B19"/>
    <mergeCell ref="C18:D18"/>
    <mergeCell ref="C19:D19"/>
    <mergeCell ref="D13:E13"/>
    <mergeCell ref="A16:F16"/>
  </mergeCells>
  <phoneticPr fontId="7"/>
  <conditionalFormatting sqref="C7:C9">
    <cfRule type="expression" dxfId="2" priority="2">
      <formula>$B$5&lt;&gt;"予算額"</formula>
    </cfRule>
  </conditionalFormatting>
  <conditionalFormatting sqref="C15">
    <cfRule type="expression" dxfId="1" priority="1">
      <formula>$B$13&lt;&gt;"予算額"</formula>
    </cfRule>
  </conditionalFormatting>
  <dataValidations count="2">
    <dataValidation type="list" allowBlank="1" showInputMessage="1" showErrorMessage="1" sqref="C19" xr:uid="{1547EAF2-9AC0-4443-8E38-081034B3127D}">
      <formula1>"選択してください,あり（普通）,あり（根抵当）,なし"</formula1>
    </dataValidation>
    <dataValidation type="list" allowBlank="1" showInputMessage="1" showErrorMessage="1" sqref="B13:B14" xr:uid="{C69CAC52-2997-4F37-AD1F-A6E077E7BA34}">
      <formula1>"予算額,決算額,変更予算額"</formula1>
    </dataValidation>
  </dataValidations>
  <pageMargins left="0.70866141732283472" right="0.70866141732283472" top="0.74803149606299213" bottom="0.35433070866141736"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dimension ref="A1:FO61"/>
  <sheetViews>
    <sheetView view="pageBreakPreview" zoomScale="85" zoomScaleNormal="150" zoomScaleSheetLayoutView="85" zoomScalePageLayoutView="115" workbookViewId="0">
      <selection activeCell="S17" sqref="S17:AG17"/>
    </sheetView>
  </sheetViews>
  <sheetFormatPr defaultColWidth="2.59765625" defaultRowHeight="18"/>
  <cols>
    <col min="1" max="1" width="1.09765625" style="47" customWidth="1"/>
    <col min="2" max="2" width="2.59765625" style="47"/>
    <col min="3" max="3" width="1.59765625" style="47" customWidth="1"/>
    <col min="4" max="4" width="2.59765625" style="47"/>
    <col min="5" max="5" width="2.09765625" style="47" customWidth="1"/>
    <col min="6" max="6" width="5" style="47" bestFit="1" customWidth="1"/>
    <col min="7" max="7" width="11.19921875" style="47" bestFit="1" customWidth="1"/>
    <col min="8" max="16" width="2.59765625" style="47"/>
    <col min="17" max="17" width="3.59765625" style="47" customWidth="1"/>
    <col min="18" max="18" width="2.59765625" style="47"/>
    <col min="19" max="19" width="3.5" style="47" customWidth="1"/>
    <col min="20" max="32" width="2.59765625" style="47"/>
    <col min="33" max="33" width="3" style="47" customWidth="1"/>
    <col min="34" max="48" width="2.59765625" style="47"/>
    <col min="49" max="49" width="2.09765625" style="47" customWidth="1"/>
    <col min="50" max="16384" width="2.59765625" style="47"/>
  </cols>
  <sheetData>
    <row r="1" spans="1:171" ht="19.5" customHeight="1">
      <c r="A1" s="47" t="s">
        <v>164</v>
      </c>
      <c r="AB1" s="358" t="str">
        <f>様式第5号完了実績報告書!A13</f>
        <v>完了実績報告書</v>
      </c>
      <c r="AC1" s="358"/>
      <c r="AD1" s="358"/>
      <c r="AE1" s="358"/>
      <c r="AF1" s="358"/>
      <c r="AG1" s="358"/>
      <c r="FO1" s="47" t="s">
        <v>139</v>
      </c>
    </row>
    <row r="2" spans="1:171" ht="30" customHeight="1">
      <c r="A2" s="160" t="s">
        <v>223</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FO2" s="47" t="s">
        <v>133</v>
      </c>
    </row>
    <row r="3" spans="1:171" ht="14.25" customHeight="1">
      <c r="A3" s="160" t="str">
        <f>IF(様式第２号実施計画書・実績書!E45="脱炭素スタート枠","（脱炭素スタート枠）","（大規模削減枠）")</f>
        <v>（大規模削減枠）</v>
      </c>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FO3" s="47" t="s">
        <v>134</v>
      </c>
    </row>
    <row r="4" spans="1:171">
      <c r="A4" s="84"/>
      <c r="B4" s="45"/>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FO4" s="47" t="s">
        <v>180</v>
      </c>
    </row>
    <row r="5" spans="1:171" ht="17.100000000000001" customHeight="1">
      <c r="B5" s="85"/>
      <c r="C5" s="86"/>
      <c r="D5" s="86"/>
      <c r="E5" s="87"/>
      <c r="F5" s="289" t="s">
        <v>0</v>
      </c>
      <c r="G5" s="290"/>
      <c r="H5" s="290"/>
      <c r="I5" s="290"/>
      <c r="J5" s="290"/>
      <c r="K5" s="290"/>
      <c r="L5" s="291"/>
      <c r="M5" s="289" t="s">
        <v>142</v>
      </c>
      <c r="N5" s="290"/>
      <c r="O5" s="290"/>
      <c r="P5" s="290"/>
      <c r="Q5" s="290"/>
      <c r="R5" s="290"/>
      <c r="S5" s="291"/>
      <c r="T5" s="289" t="s">
        <v>143</v>
      </c>
      <c r="U5" s="290"/>
      <c r="V5" s="290"/>
      <c r="W5" s="290"/>
      <c r="X5" s="290"/>
      <c r="Y5" s="290"/>
      <c r="Z5" s="291"/>
      <c r="AA5" s="289" t="s">
        <v>144</v>
      </c>
      <c r="AB5" s="290"/>
      <c r="AC5" s="290"/>
      <c r="AD5" s="290"/>
      <c r="AE5" s="290"/>
      <c r="AF5" s="290"/>
      <c r="AG5" s="291"/>
      <c r="FO5" s="47" t="s">
        <v>135</v>
      </c>
    </row>
    <row r="6" spans="1:171" ht="24" customHeight="1">
      <c r="B6" s="88"/>
      <c r="C6" s="50"/>
      <c r="D6" s="50"/>
      <c r="E6" s="52"/>
      <c r="F6" s="220"/>
      <c r="G6" s="292"/>
      <c r="H6" s="292"/>
      <c r="I6" s="292"/>
      <c r="J6" s="292"/>
      <c r="K6" s="292"/>
      <c r="L6" s="221"/>
      <c r="M6" s="220"/>
      <c r="N6" s="292"/>
      <c r="O6" s="292"/>
      <c r="P6" s="292"/>
      <c r="Q6" s="292"/>
      <c r="R6" s="292"/>
      <c r="S6" s="221"/>
      <c r="T6" s="283" t="str">
        <f>IF(様式第２号実施計画書・実績書!E45="脱炭素スタート枠","※(2)と600万円を比較し少ない方の額","※(2)と2000万円を比較し少ない方の額")</f>
        <v>※(2)と2000万円を比較し少ない方の額</v>
      </c>
      <c r="U6" s="284"/>
      <c r="V6" s="284"/>
      <c r="W6" s="284"/>
      <c r="X6" s="284"/>
      <c r="Y6" s="284"/>
      <c r="Z6" s="285"/>
      <c r="AA6" s="286" t="str">
        <f>IF(様式第２号実施計画書・実績書!E45="脱炭素スタート枠","※(3)×1/3","※(3)×1/2")</f>
        <v>※(3)×1/2</v>
      </c>
      <c r="AB6" s="287"/>
      <c r="AC6" s="287"/>
      <c r="AD6" s="287"/>
      <c r="AE6" s="287"/>
      <c r="AF6" s="287"/>
      <c r="AG6" s="288"/>
      <c r="FO6" s="47" t="s">
        <v>136</v>
      </c>
    </row>
    <row r="7" spans="1:171" ht="17.100000000000001" customHeight="1">
      <c r="B7" s="89" t="s">
        <v>1</v>
      </c>
      <c r="C7" s="50"/>
      <c r="D7" s="50"/>
      <c r="E7" s="52"/>
      <c r="F7" s="279"/>
      <c r="G7" s="279"/>
      <c r="H7" s="279"/>
      <c r="I7" s="279"/>
      <c r="J7" s="279"/>
      <c r="K7" s="279"/>
      <c r="L7" s="280"/>
      <c r="M7" s="281">
        <f>L32</f>
        <v>0</v>
      </c>
      <c r="N7" s="281"/>
      <c r="O7" s="281"/>
      <c r="P7" s="281"/>
      <c r="Q7" s="281"/>
      <c r="R7" s="281"/>
      <c r="S7" s="281"/>
      <c r="T7" s="282">
        <f>IF(様式第２号実施計画書・実績書!E45="脱炭素スタート枠",G60,G61)</f>
        <v>0</v>
      </c>
      <c r="U7" s="282"/>
      <c r="V7" s="282"/>
      <c r="W7" s="282"/>
      <c r="X7" s="282"/>
      <c r="Y7" s="282"/>
      <c r="Z7" s="282"/>
      <c r="AA7" s="282">
        <f>IF(様式第２号実施計画書・実績書!E45="脱炭素スタート枠",ROUNDDOWN(T7/3,-3),ROUNDDOWN(T7/2,-3))</f>
        <v>0</v>
      </c>
      <c r="AB7" s="282"/>
      <c r="AC7" s="282"/>
      <c r="AD7" s="282"/>
      <c r="AE7" s="282"/>
      <c r="AF7" s="282"/>
      <c r="AG7" s="282"/>
      <c r="FO7" s="47" t="s">
        <v>137</v>
      </c>
    </row>
    <row r="8" spans="1:171" ht="34.950000000000003" customHeight="1">
      <c r="B8" s="90"/>
      <c r="E8" s="91"/>
      <c r="F8" s="359" t="s">
        <v>145</v>
      </c>
      <c r="G8" s="359"/>
      <c r="H8" s="359"/>
      <c r="I8" s="359"/>
      <c r="J8" s="359"/>
      <c r="K8" s="359"/>
      <c r="L8" s="359"/>
      <c r="M8" s="362" t="s">
        <v>188</v>
      </c>
      <c r="N8" s="363"/>
      <c r="O8" s="363"/>
      <c r="P8" s="363"/>
      <c r="Q8" s="363"/>
      <c r="R8" s="363"/>
      <c r="S8" s="363"/>
      <c r="T8" s="364"/>
      <c r="U8" s="364"/>
      <c r="V8" s="364"/>
      <c r="W8" s="364"/>
      <c r="X8" s="364"/>
      <c r="Y8" s="364"/>
      <c r="Z8" s="364"/>
      <c r="AA8" s="364"/>
      <c r="AB8" s="364"/>
      <c r="AC8" s="364"/>
      <c r="AD8" s="364"/>
      <c r="AE8" s="364"/>
      <c r="AF8" s="364"/>
      <c r="AG8" s="364"/>
      <c r="FO8" s="47" t="s">
        <v>138</v>
      </c>
    </row>
    <row r="9" spans="1:171" ht="17.100000000000001" customHeight="1">
      <c r="B9" s="90"/>
      <c r="E9" s="91"/>
      <c r="F9" s="360"/>
      <c r="G9" s="361"/>
      <c r="H9" s="361"/>
      <c r="I9" s="361"/>
      <c r="J9" s="361"/>
      <c r="K9" s="361"/>
      <c r="L9" s="361"/>
      <c r="M9" s="360">
        <f>IF(AB1="完了実績報告書",F9-AA7,"－")</f>
        <v>0</v>
      </c>
      <c r="N9" s="361"/>
      <c r="O9" s="361"/>
      <c r="P9" s="361"/>
      <c r="Q9" s="361"/>
      <c r="R9" s="361"/>
      <c r="S9" s="361"/>
      <c r="T9" s="364"/>
      <c r="U9" s="364"/>
      <c r="V9" s="364"/>
      <c r="W9" s="364"/>
      <c r="X9" s="364"/>
      <c r="Y9" s="364"/>
      <c r="Z9" s="364"/>
      <c r="AA9" s="364"/>
      <c r="AB9" s="364"/>
      <c r="AC9" s="364"/>
      <c r="AD9" s="364"/>
      <c r="AE9" s="364"/>
      <c r="AF9" s="364"/>
      <c r="AG9" s="364"/>
      <c r="FO9" s="47" t="s">
        <v>181</v>
      </c>
    </row>
    <row r="10" spans="1:171" ht="17.100000000000001" customHeight="1">
      <c r="B10" s="365" t="s">
        <v>235</v>
      </c>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7"/>
      <c r="FO10" s="47" t="s">
        <v>182</v>
      </c>
    </row>
    <row r="11" spans="1:171" ht="17.100000000000001" customHeight="1">
      <c r="B11" s="92" t="s">
        <v>2</v>
      </c>
      <c r="C11" s="93"/>
      <c r="D11" s="93"/>
      <c r="E11" s="93"/>
      <c r="F11" s="93"/>
      <c r="G11" s="93"/>
      <c r="H11" s="93"/>
      <c r="I11" s="93"/>
      <c r="J11" s="93"/>
      <c r="K11" s="94"/>
      <c r="L11" s="95" t="s">
        <v>203</v>
      </c>
      <c r="M11" s="96"/>
      <c r="N11" s="96"/>
      <c r="O11" s="96"/>
      <c r="P11" s="96"/>
      <c r="Q11" s="96"/>
      <c r="R11" s="97"/>
      <c r="S11" s="98" t="s">
        <v>4</v>
      </c>
      <c r="T11" s="99"/>
      <c r="U11" s="99"/>
      <c r="V11" s="99"/>
      <c r="W11" s="99"/>
      <c r="X11" s="99"/>
      <c r="Y11" s="99"/>
      <c r="Z11" s="99"/>
      <c r="AA11" s="99"/>
      <c r="AB11" s="99"/>
      <c r="AC11" s="99"/>
      <c r="AD11" s="99"/>
      <c r="AE11" s="99"/>
      <c r="AF11" s="99"/>
      <c r="AG11" s="100"/>
      <c r="FO11" s="47" t="s">
        <v>183</v>
      </c>
    </row>
    <row r="12" spans="1:171" ht="17.100000000000001" customHeight="1">
      <c r="B12" s="299" t="s">
        <v>139</v>
      </c>
      <c r="C12" s="300"/>
      <c r="D12" s="300"/>
      <c r="E12" s="300"/>
      <c r="F12" s="300"/>
      <c r="G12" s="300"/>
      <c r="H12" s="300"/>
      <c r="I12" s="300"/>
      <c r="J12" s="300"/>
      <c r="K12" s="301"/>
      <c r="L12" s="293"/>
      <c r="M12" s="294"/>
      <c r="N12" s="294"/>
      <c r="O12" s="294"/>
      <c r="P12" s="294"/>
      <c r="Q12" s="294"/>
      <c r="R12" s="295"/>
      <c r="S12" s="296"/>
      <c r="T12" s="297"/>
      <c r="U12" s="297"/>
      <c r="V12" s="297"/>
      <c r="W12" s="297"/>
      <c r="X12" s="297"/>
      <c r="Y12" s="297"/>
      <c r="Z12" s="297"/>
      <c r="AA12" s="297"/>
      <c r="AB12" s="297"/>
      <c r="AC12" s="297"/>
      <c r="AD12" s="297"/>
      <c r="AE12" s="297"/>
      <c r="AF12" s="297"/>
      <c r="AG12" s="298"/>
      <c r="FO12" s="47" t="s">
        <v>189</v>
      </c>
    </row>
    <row r="13" spans="1:171" ht="17.100000000000001" customHeight="1">
      <c r="B13" s="308" t="s">
        <v>146</v>
      </c>
      <c r="C13" s="309"/>
      <c r="D13" s="309"/>
      <c r="E13" s="309"/>
      <c r="F13" s="309"/>
      <c r="G13" s="309"/>
      <c r="H13" s="309"/>
      <c r="I13" s="309"/>
      <c r="J13" s="309"/>
      <c r="K13" s="310"/>
      <c r="L13" s="302"/>
      <c r="M13" s="303"/>
      <c r="N13" s="303"/>
      <c r="O13" s="303"/>
      <c r="P13" s="303"/>
      <c r="Q13" s="303"/>
      <c r="R13" s="304"/>
      <c r="S13" s="305"/>
      <c r="T13" s="306"/>
      <c r="U13" s="306"/>
      <c r="V13" s="306"/>
      <c r="W13" s="306"/>
      <c r="X13" s="306"/>
      <c r="Y13" s="306"/>
      <c r="Z13" s="306"/>
      <c r="AA13" s="306"/>
      <c r="AB13" s="306"/>
      <c r="AC13" s="306"/>
      <c r="AD13" s="306"/>
      <c r="AE13" s="306"/>
      <c r="AF13" s="306"/>
      <c r="AG13" s="307"/>
    </row>
    <row r="14" spans="1:171" ht="17.100000000000001" customHeight="1">
      <c r="B14" s="308" t="s">
        <v>147</v>
      </c>
      <c r="C14" s="309"/>
      <c r="D14" s="309"/>
      <c r="E14" s="309"/>
      <c r="F14" s="309"/>
      <c r="G14" s="309"/>
      <c r="H14" s="309"/>
      <c r="I14" s="309"/>
      <c r="J14" s="309"/>
      <c r="K14" s="310"/>
      <c r="L14" s="302"/>
      <c r="M14" s="303"/>
      <c r="N14" s="303"/>
      <c r="O14" s="303"/>
      <c r="P14" s="303"/>
      <c r="Q14" s="303"/>
      <c r="R14" s="304"/>
      <c r="S14" s="305"/>
      <c r="T14" s="306"/>
      <c r="U14" s="306"/>
      <c r="V14" s="306"/>
      <c r="W14" s="306"/>
      <c r="X14" s="306"/>
      <c r="Y14" s="306"/>
      <c r="Z14" s="306"/>
      <c r="AA14" s="306"/>
      <c r="AB14" s="306"/>
      <c r="AC14" s="306"/>
      <c r="AD14" s="306"/>
      <c r="AE14" s="306"/>
      <c r="AF14" s="306"/>
      <c r="AG14" s="307"/>
    </row>
    <row r="15" spans="1:171" ht="17.100000000000001" customHeight="1">
      <c r="B15" s="308" t="s">
        <v>148</v>
      </c>
      <c r="C15" s="309"/>
      <c r="D15" s="309"/>
      <c r="E15" s="309"/>
      <c r="F15" s="309"/>
      <c r="G15" s="309"/>
      <c r="H15" s="309"/>
      <c r="I15" s="309"/>
      <c r="J15" s="309"/>
      <c r="K15" s="310"/>
      <c r="L15" s="101"/>
      <c r="M15" s="102"/>
      <c r="N15" s="102"/>
      <c r="O15" s="102"/>
      <c r="P15" s="102"/>
      <c r="Q15" s="102"/>
      <c r="R15" s="103"/>
      <c r="S15" s="104"/>
      <c r="T15" s="19"/>
      <c r="U15" s="19"/>
      <c r="V15" s="19"/>
      <c r="W15" s="19"/>
      <c r="X15" s="19"/>
      <c r="Y15" s="19"/>
      <c r="Z15" s="19"/>
      <c r="AA15" s="19"/>
      <c r="AB15" s="19"/>
      <c r="AC15" s="19"/>
      <c r="AD15" s="19"/>
      <c r="AE15" s="19"/>
      <c r="AF15" s="19"/>
      <c r="AG15" s="105"/>
    </row>
    <row r="16" spans="1:171" ht="17.100000000000001" customHeight="1">
      <c r="B16" s="311" t="s">
        <v>28</v>
      </c>
      <c r="C16" s="312"/>
      <c r="D16" s="312"/>
      <c r="E16" s="312"/>
      <c r="F16" s="312"/>
      <c r="G16" s="312"/>
      <c r="H16" s="312"/>
      <c r="I16" s="312"/>
      <c r="J16" s="312"/>
      <c r="K16" s="313"/>
      <c r="L16" s="355">
        <f>SUM(L13:R15)</f>
        <v>0</v>
      </c>
      <c r="M16" s="356"/>
      <c r="N16" s="356"/>
      <c r="O16" s="356"/>
      <c r="P16" s="356"/>
      <c r="Q16" s="356"/>
      <c r="R16" s="357"/>
      <c r="S16" s="343"/>
      <c r="T16" s="344"/>
      <c r="U16" s="344"/>
      <c r="V16" s="344"/>
      <c r="W16" s="344"/>
      <c r="X16" s="344"/>
      <c r="Y16" s="344"/>
      <c r="Z16" s="344"/>
      <c r="AA16" s="344"/>
      <c r="AB16" s="344"/>
      <c r="AC16" s="344"/>
      <c r="AD16" s="344"/>
      <c r="AE16" s="344"/>
      <c r="AF16" s="344"/>
      <c r="AG16" s="345"/>
    </row>
    <row r="17" spans="2:33" ht="16.350000000000001" customHeight="1">
      <c r="B17" s="299" t="s">
        <v>139</v>
      </c>
      <c r="C17" s="300"/>
      <c r="D17" s="300"/>
      <c r="E17" s="300"/>
      <c r="F17" s="300"/>
      <c r="G17" s="300"/>
      <c r="H17" s="300"/>
      <c r="I17" s="300"/>
      <c r="J17" s="300"/>
      <c r="K17" s="301"/>
      <c r="L17" s="293"/>
      <c r="M17" s="294"/>
      <c r="N17" s="294"/>
      <c r="O17" s="294"/>
      <c r="P17" s="294"/>
      <c r="Q17" s="294"/>
      <c r="R17" s="295"/>
      <c r="S17" s="296"/>
      <c r="T17" s="297"/>
      <c r="U17" s="297"/>
      <c r="V17" s="297"/>
      <c r="W17" s="297"/>
      <c r="X17" s="297"/>
      <c r="Y17" s="297"/>
      <c r="Z17" s="297"/>
      <c r="AA17" s="297"/>
      <c r="AB17" s="297"/>
      <c r="AC17" s="297"/>
      <c r="AD17" s="297"/>
      <c r="AE17" s="297"/>
      <c r="AF17" s="297"/>
      <c r="AG17" s="298"/>
    </row>
    <row r="18" spans="2:33" ht="17.100000000000001" customHeight="1">
      <c r="B18" s="308" t="s">
        <v>146</v>
      </c>
      <c r="C18" s="309"/>
      <c r="D18" s="309"/>
      <c r="E18" s="309"/>
      <c r="F18" s="309"/>
      <c r="G18" s="309"/>
      <c r="H18" s="309"/>
      <c r="I18" s="309"/>
      <c r="J18" s="309"/>
      <c r="K18" s="310"/>
      <c r="L18" s="302"/>
      <c r="M18" s="303"/>
      <c r="N18" s="303"/>
      <c r="O18" s="303"/>
      <c r="P18" s="303"/>
      <c r="Q18" s="303"/>
      <c r="R18" s="304"/>
      <c r="S18" s="305"/>
      <c r="T18" s="306"/>
      <c r="U18" s="306"/>
      <c r="V18" s="306"/>
      <c r="W18" s="306"/>
      <c r="X18" s="306"/>
      <c r="Y18" s="306"/>
      <c r="Z18" s="306"/>
      <c r="AA18" s="306"/>
      <c r="AB18" s="306"/>
      <c r="AC18" s="306"/>
      <c r="AD18" s="306"/>
      <c r="AE18" s="306"/>
      <c r="AF18" s="306"/>
      <c r="AG18" s="307"/>
    </row>
    <row r="19" spans="2:33" ht="17.100000000000001" customHeight="1">
      <c r="B19" s="308" t="s">
        <v>147</v>
      </c>
      <c r="C19" s="309"/>
      <c r="D19" s="309"/>
      <c r="E19" s="309"/>
      <c r="F19" s="309"/>
      <c r="G19" s="309"/>
      <c r="H19" s="309"/>
      <c r="I19" s="309"/>
      <c r="J19" s="309"/>
      <c r="K19" s="310"/>
      <c r="L19" s="302"/>
      <c r="M19" s="303"/>
      <c r="N19" s="303"/>
      <c r="O19" s="303"/>
      <c r="P19" s="303"/>
      <c r="Q19" s="303"/>
      <c r="R19" s="304"/>
      <c r="S19" s="305"/>
      <c r="T19" s="306"/>
      <c r="U19" s="306"/>
      <c r="V19" s="306"/>
      <c r="W19" s="306"/>
      <c r="X19" s="306"/>
      <c r="Y19" s="306"/>
      <c r="Z19" s="306"/>
      <c r="AA19" s="306"/>
      <c r="AB19" s="306"/>
      <c r="AC19" s="306"/>
      <c r="AD19" s="306"/>
      <c r="AE19" s="306"/>
      <c r="AF19" s="306"/>
      <c r="AG19" s="307"/>
    </row>
    <row r="20" spans="2:33" ht="17.100000000000001" customHeight="1">
      <c r="B20" s="308" t="s">
        <v>148</v>
      </c>
      <c r="C20" s="309"/>
      <c r="D20" s="309"/>
      <c r="E20" s="309"/>
      <c r="F20" s="309"/>
      <c r="G20" s="309"/>
      <c r="H20" s="309"/>
      <c r="I20" s="309"/>
      <c r="J20" s="309"/>
      <c r="K20" s="310"/>
      <c r="L20" s="101"/>
      <c r="M20" s="102"/>
      <c r="N20" s="102"/>
      <c r="O20" s="102"/>
      <c r="P20" s="102"/>
      <c r="Q20" s="102"/>
      <c r="R20" s="103"/>
      <c r="S20" s="104"/>
      <c r="T20" s="19"/>
      <c r="U20" s="19"/>
      <c r="V20" s="19"/>
      <c r="W20" s="19"/>
      <c r="X20" s="19"/>
      <c r="Y20" s="19"/>
      <c r="Z20" s="19"/>
      <c r="AA20" s="19"/>
      <c r="AB20" s="19"/>
      <c r="AC20" s="19"/>
      <c r="AD20" s="19"/>
      <c r="AE20" s="19"/>
      <c r="AF20" s="19"/>
      <c r="AG20" s="105"/>
    </row>
    <row r="21" spans="2:33" ht="16.350000000000001" customHeight="1">
      <c r="B21" s="311" t="s">
        <v>28</v>
      </c>
      <c r="C21" s="312"/>
      <c r="D21" s="312"/>
      <c r="E21" s="312"/>
      <c r="F21" s="312"/>
      <c r="G21" s="312"/>
      <c r="H21" s="312"/>
      <c r="I21" s="312"/>
      <c r="J21" s="312"/>
      <c r="K21" s="313"/>
      <c r="L21" s="355">
        <f>SUM(L18:R20)</f>
        <v>0</v>
      </c>
      <c r="M21" s="356"/>
      <c r="N21" s="356"/>
      <c r="O21" s="356"/>
      <c r="P21" s="356"/>
      <c r="Q21" s="356"/>
      <c r="R21" s="357"/>
      <c r="S21" s="343"/>
      <c r="T21" s="344"/>
      <c r="U21" s="344"/>
      <c r="V21" s="344"/>
      <c r="W21" s="344"/>
      <c r="X21" s="344"/>
      <c r="Y21" s="344"/>
      <c r="Z21" s="344"/>
      <c r="AA21" s="344"/>
      <c r="AB21" s="344"/>
      <c r="AC21" s="344"/>
      <c r="AD21" s="344"/>
      <c r="AE21" s="344"/>
      <c r="AF21" s="344"/>
      <c r="AG21" s="345"/>
    </row>
    <row r="22" spans="2:33" ht="17.100000000000001" customHeight="1">
      <c r="B22" s="299" t="s">
        <v>139</v>
      </c>
      <c r="C22" s="300"/>
      <c r="D22" s="300"/>
      <c r="E22" s="300"/>
      <c r="F22" s="300"/>
      <c r="G22" s="300"/>
      <c r="H22" s="300"/>
      <c r="I22" s="300"/>
      <c r="J22" s="300"/>
      <c r="K22" s="301"/>
      <c r="L22" s="293"/>
      <c r="M22" s="294"/>
      <c r="N22" s="294"/>
      <c r="O22" s="294"/>
      <c r="P22" s="294"/>
      <c r="Q22" s="294"/>
      <c r="R22" s="295"/>
      <c r="S22" s="296"/>
      <c r="T22" s="297"/>
      <c r="U22" s="297"/>
      <c r="V22" s="297"/>
      <c r="W22" s="297"/>
      <c r="X22" s="297"/>
      <c r="Y22" s="297"/>
      <c r="Z22" s="297"/>
      <c r="AA22" s="297"/>
      <c r="AB22" s="297"/>
      <c r="AC22" s="297"/>
      <c r="AD22" s="297"/>
      <c r="AE22" s="297"/>
      <c r="AF22" s="297"/>
      <c r="AG22" s="298"/>
    </row>
    <row r="23" spans="2:33" ht="17.100000000000001" customHeight="1">
      <c r="B23" s="308" t="s">
        <v>146</v>
      </c>
      <c r="C23" s="309"/>
      <c r="D23" s="309"/>
      <c r="E23" s="309"/>
      <c r="F23" s="309"/>
      <c r="G23" s="309"/>
      <c r="H23" s="309"/>
      <c r="I23" s="309"/>
      <c r="J23" s="309"/>
      <c r="K23" s="310"/>
      <c r="L23" s="302"/>
      <c r="M23" s="303"/>
      <c r="N23" s="303"/>
      <c r="O23" s="303"/>
      <c r="P23" s="303"/>
      <c r="Q23" s="303"/>
      <c r="R23" s="304"/>
      <c r="S23" s="305"/>
      <c r="T23" s="306"/>
      <c r="U23" s="306"/>
      <c r="V23" s="306"/>
      <c r="W23" s="306"/>
      <c r="X23" s="306"/>
      <c r="Y23" s="306"/>
      <c r="Z23" s="306"/>
      <c r="AA23" s="306"/>
      <c r="AB23" s="306"/>
      <c r="AC23" s="306"/>
      <c r="AD23" s="306"/>
      <c r="AE23" s="306"/>
      <c r="AF23" s="306"/>
      <c r="AG23" s="307"/>
    </row>
    <row r="24" spans="2:33" ht="17.100000000000001" customHeight="1">
      <c r="B24" s="308" t="s">
        <v>147</v>
      </c>
      <c r="C24" s="309"/>
      <c r="D24" s="309"/>
      <c r="E24" s="309"/>
      <c r="F24" s="309"/>
      <c r="G24" s="309"/>
      <c r="H24" s="309"/>
      <c r="I24" s="309"/>
      <c r="J24" s="309"/>
      <c r="K24" s="310"/>
      <c r="L24" s="302"/>
      <c r="M24" s="303"/>
      <c r="N24" s="303"/>
      <c r="O24" s="303"/>
      <c r="P24" s="303"/>
      <c r="Q24" s="303"/>
      <c r="R24" s="304"/>
      <c r="S24" s="305"/>
      <c r="T24" s="306"/>
      <c r="U24" s="306"/>
      <c r="V24" s="306"/>
      <c r="W24" s="306"/>
      <c r="X24" s="306"/>
      <c r="Y24" s="306"/>
      <c r="Z24" s="306"/>
      <c r="AA24" s="306"/>
      <c r="AB24" s="306"/>
      <c r="AC24" s="306"/>
      <c r="AD24" s="306"/>
      <c r="AE24" s="306"/>
      <c r="AF24" s="306"/>
      <c r="AG24" s="307"/>
    </row>
    <row r="25" spans="2:33" ht="16.350000000000001" customHeight="1">
      <c r="B25" s="308" t="s">
        <v>148</v>
      </c>
      <c r="C25" s="309"/>
      <c r="D25" s="309"/>
      <c r="E25" s="309"/>
      <c r="F25" s="309"/>
      <c r="G25" s="309"/>
      <c r="H25" s="309"/>
      <c r="I25" s="309"/>
      <c r="J25" s="309"/>
      <c r="K25" s="310"/>
      <c r="L25" s="101"/>
      <c r="M25" s="102"/>
      <c r="N25" s="102"/>
      <c r="O25" s="102"/>
      <c r="P25" s="102"/>
      <c r="Q25" s="102"/>
      <c r="R25" s="103"/>
      <c r="S25" s="104"/>
      <c r="T25" s="19"/>
      <c r="U25" s="19"/>
      <c r="V25" s="19"/>
      <c r="W25" s="19"/>
      <c r="X25" s="19"/>
      <c r="Y25" s="19"/>
      <c r="Z25" s="19"/>
      <c r="AA25" s="19"/>
      <c r="AB25" s="19"/>
      <c r="AC25" s="19"/>
      <c r="AD25" s="19"/>
      <c r="AE25" s="19"/>
      <c r="AF25" s="19"/>
      <c r="AG25" s="105"/>
    </row>
    <row r="26" spans="2:33" ht="17.100000000000001" customHeight="1">
      <c r="B26" s="311" t="s">
        <v>28</v>
      </c>
      <c r="C26" s="312"/>
      <c r="D26" s="312"/>
      <c r="E26" s="312"/>
      <c r="F26" s="312"/>
      <c r="G26" s="312"/>
      <c r="H26" s="312"/>
      <c r="I26" s="312"/>
      <c r="J26" s="312"/>
      <c r="K26" s="313"/>
      <c r="L26" s="355">
        <f>SUM(L23:R25)</f>
        <v>0</v>
      </c>
      <c r="M26" s="356"/>
      <c r="N26" s="356"/>
      <c r="O26" s="356"/>
      <c r="P26" s="356"/>
      <c r="Q26" s="356"/>
      <c r="R26" s="357"/>
      <c r="S26" s="343"/>
      <c r="T26" s="344"/>
      <c r="U26" s="344"/>
      <c r="V26" s="344"/>
      <c r="W26" s="344"/>
      <c r="X26" s="344"/>
      <c r="Y26" s="344"/>
      <c r="Z26" s="344"/>
      <c r="AA26" s="344"/>
      <c r="AB26" s="344"/>
      <c r="AC26" s="344"/>
      <c r="AD26" s="344"/>
      <c r="AE26" s="344"/>
      <c r="AF26" s="344"/>
      <c r="AG26" s="345"/>
    </row>
    <row r="27" spans="2:33" ht="17.100000000000001" customHeight="1">
      <c r="B27" s="299" t="s">
        <v>139</v>
      </c>
      <c r="C27" s="300"/>
      <c r="D27" s="300"/>
      <c r="E27" s="300"/>
      <c r="F27" s="300"/>
      <c r="G27" s="300"/>
      <c r="H27" s="300"/>
      <c r="I27" s="300"/>
      <c r="J27" s="300"/>
      <c r="K27" s="301"/>
      <c r="L27" s="293"/>
      <c r="M27" s="294"/>
      <c r="N27" s="294"/>
      <c r="O27" s="294"/>
      <c r="P27" s="294"/>
      <c r="Q27" s="294"/>
      <c r="R27" s="295"/>
      <c r="S27" s="296"/>
      <c r="T27" s="297"/>
      <c r="U27" s="297"/>
      <c r="V27" s="297"/>
      <c r="W27" s="297"/>
      <c r="X27" s="297"/>
      <c r="Y27" s="297"/>
      <c r="Z27" s="297"/>
      <c r="AA27" s="297"/>
      <c r="AB27" s="297"/>
      <c r="AC27" s="297"/>
      <c r="AD27" s="297"/>
      <c r="AE27" s="297"/>
      <c r="AF27" s="297"/>
      <c r="AG27" s="298"/>
    </row>
    <row r="28" spans="2:33" ht="17.100000000000001" customHeight="1">
      <c r="B28" s="308" t="s">
        <v>146</v>
      </c>
      <c r="C28" s="309"/>
      <c r="D28" s="309"/>
      <c r="E28" s="309"/>
      <c r="F28" s="309"/>
      <c r="G28" s="309"/>
      <c r="H28" s="309"/>
      <c r="I28" s="309"/>
      <c r="J28" s="309"/>
      <c r="K28" s="310"/>
      <c r="L28" s="302"/>
      <c r="M28" s="303"/>
      <c r="N28" s="303"/>
      <c r="O28" s="303"/>
      <c r="P28" s="303"/>
      <c r="Q28" s="303"/>
      <c r="R28" s="304"/>
      <c r="S28" s="305"/>
      <c r="T28" s="306"/>
      <c r="U28" s="306"/>
      <c r="V28" s="306"/>
      <c r="W28" s="306"/>
      <c r="X28" s="306"/>
      <c r="Y28" s="306"/>
      <c r="Z28" s="306"/>
      <c r="AA28" s="306"/>
      <c r="AB28" s="306"/>
      <c r="AC28" s="306"/>
      <c r="AD28" s="306"/>
      <c r="AE28" s="306"/>
      <c r="AF28" s="306"/>
      <c r="AG28" s="307"/>
    </row>
    <row r="29" spans="2:33" ht="17.100000000000001" customHeight="1">
      <c r="B29" s="308" t="s">
        <v>147</v>
      </c>
      <c r="C29" s="309"/>
      <c r="D29" s="309"/>
      <c r="E29" s="309"/>
      <c r="F29" s="309"/>
      <c r="G29" s="309"/>
      <c r="H29" s="309"/>
      <c r="I29" s="309"/>
      <c r="J29" s="309"/>
      <c r="K29" s="310"/>
      <c r="L29" s="302"/>
      <c r="M29" s="303"/>
      <c r="N29" s="303"/>
      <c r="O29" s="303"/>
      <c r="P29" s="303"/>
      <c r="Q29" s="303"/>
      <c r="R29" s="304"/>
      <c r="S29" s="305"/>
      <c r="T29" s="306"/>
      <c r="U29" s="306"/>
      <c r="V29" s="306"/>
      <c r="W29" s="306"/>
      <c r="X29" s="306"/>
      <c r="Y29" s="306"/>
      <c r="Z29" s="306"/>
      <c r="AA29" s="306"/>
      <c r="AB29" s="306"/>
      <c r="AC29" s="306"/>
      <c r="AD29" s="306"/>
      <c r="AE29" s="306"/>
      <c r="AF29" s="306"/>
      <c r="AG29" s="307"/>
    </row>
    <row r="30" spans="2:33" ht="17.100000000000001" customHeight="1">
      <c r="B30" s="308" t="s">
        <v>148</v>
      </c>
      <c r="C30" s="309"/>
      <c r="D30" s="309"/>
      <c r="E30" s="309"/>
      <c r="F30" s="309"/>
      <c r="G30" s="309"/>
      <c r="H30" s="309"/>
      <c r="I30" s="309"/>
      <c r="J30" s="309"/>
      <c r="K30" s="310"/>
      <c r="L30" s="101"/>
      <c r="M30" s="102"/>
      <c r="N30" s="102"/>
      <c r="O30" s="102"/>
      <c r="P30" s="102"/>
      <c r="Q30" s="102"/>
      <c r="R30" s="103"/>
      <c r="S30" s="104"/>
      <c r="T30" s="19"/>
      <c r="U30" s="19"/>
      <c r="V30" s="19"/>
      <c r="W30" s="19"/>
      <c r="X30" s="19"/>
      <c r="Y30" s="19"/>
      <c r="Z30" s="19"/>
      <c r="AA30" s="19"/>
      <c r="AB30" s="19"/>
      <c r="AC30" s="19"/>
      <c r="AD30" s="19"/>
      <c r="AE30" s="19"/>
      <c r="AF30" s="19"/>
      <c r="AG30" s="105"/>
    </row>
    <row r="31" spans="2:33" ht="17.100000000000001" customHeight="1">
      <c r="B31" s="311" t="s">
        <v>28</v>
      </c>
      <c r="C31" s="312"/>
      <c r="D31" s="312"/>
      <c r="E31" s="312"/>
      <c r="F31" s="312"/>
      <c r="G31" s="312"/>
      <c r="H31" s="312"/>
      <c r="I31" s="312"/>
      <c r="J31" s="312"/>
      <c r="K31" s="313"/>
      <c r="L31" s="355">
        <f>SUM(L28:R30)</f>
        <v>0</v>
      </c>
      <c r="M31" s="356"/>
      <c r="N31" s="356"/>
      <c r="O31" s="356"/>
      <c r="P31" s="356"/>
      <c r="Q31" s="356"/>
      <c r="R31" s="357"/>
      <c r="S31" s="343"/>
      <c r="T31" s="344"/>
      <c r="U31" s="344"/>
      <c r="V31" s="344"/>
      <c r="W31" s="344"/>
      <c r="X31" s="344"/>
      <c r="Y31" s="344"/>
      <c r="Z31" s="344"/>
      <c r="AA31" s="344"/>
      <c r="AB31" s="344"/>
      <c r="AC31" s="344"/>
      <c r="AD31" s="344"/>
      <c r="AE31" s="344"/>
      <c r="AF31" s="344"/>
      <c r="AG31" s="345"/>
    </row>
    <row r="32" spans="2:33" ht="17.100000000000001" customHeight="1">
      <c r="B32" s="98" t="s">
        <v>5</v>
      </c>
      <c r="C32" s="99"/>
      <c r="D32" s="99"/>
      <c r="E32" s="99"/>
      <c r="F32" s="99"/>
      <c r="G32" s="99"/>
      <c r="H32" s="99"/>
      <c r="I32" s="99"/>
      <c r="J32" s="99"/>
      <c r="K32" s="99"/>
      <c r="L32" s="346">
        <f>L16+L21+L26+L31</f>
        <v>0</v>
      </c>
      <c r="M32" s="347"/>
      <c r="N32" s="347"/>
      <c r="O32" s="347"/>
      <c r="P32" s="347"/>
      <c r="Q32" s="347"/>
      <c r="R32" s="348"/>
      <c r="S32" s="106"/>
      <c r="T32" s="106"/>
      <c r="U32" s="106"/>
      <c r="V32" s="106"/>
      <c r="W32" s="106"/>
      <c r="X32" s="106"/>
      <c r="Y32" s="106"/>
      <c r="Z32" s="106"/>
      <c r="AA32" s="106"/>
      <c r="AB32" s="106"/>
      <c r="AC32" s="106"/>
      <c r="AD32" s="106"/>
      <c r="AE32" s="106"/>
      <c r="AF32" s="106"/>
      <c r="AG32" s="107"/>
    </row>
    <row r="33" spans="2:33" ht="17.100000000000001" customHeight="1">
      <c r="B33" s="371" t="s">
        <v>234</v>
      </c>
      <c r="C33" s="106"/>
      <c r="D33" s="106"/>
      <c r="E33" s="106"/>
      <c r="F33" s="106"/>
      <c r="G33" s="106"/>
      <c r="H33" s="106"/>
      <c r="I33" s="106"/>
      <c r="J33" s="106"/>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9"/>
    </row>
    <row r="34" spans="2:33" ht="17.100000000000001" customHeight="1">
      <c r="B34" s="95" t="s">
        <v>6</v>
      </c>
      <c r="C34" s="96"/>
      <c r="D34" s="96"/>
      <c r="E34" s="96"/>
      <c r="F34" s="96"/>
      <c r="G34" s="96"/>
      <c r="H34" s="96"/>
      <c r="I34" s="96"/>
      <c r="J34" s="97"/>
      <c r="K34" s="95" t="s">
        <v>7</v>
      </c>
      <c r="L34" s="96"/>
      <c r="M34" s="96"/>
      <c r="N34" s="96"/>
      <c r="O34" s="96"/>
      <c r="P34" s="96"/>
      <c r="Q34" s="97"/>
      <c r="R34" s="95" t="s">
        <v>8</v>
      </c>
      <c r="S34" s="97"/>
      <c r="T34" s="95" t="s">
        <v>9</v>
      </c>
      <c r="U34" s="96"/>
      <c r="V34" s="96"/>
      <c r="W34" s="97"/>
      <c r="X34" s="95" t="s">
        <v>3</v>
      </c>
      <c r="Y34" s="96"/>
      <c r="Z34" s="96"/>
      <c r="AA34" s="97"/>
      <c r="AB34" s="372" t="s">
        <v>230</v>
      </c>
      <c r="AC34" s="96"/>
      <c r="AD34" s="96"/>
      <c r="AE34" s="96"/>
      <c r="AF34" s="96"/>
      <c r="AG34" s="97"/>
    </row>
    <row r="35" spans="2:33" ht="17.100000000000001" customHeight="1">
      <c r="B35" s="349"/>
      <c r="C35" s="350"/>
      <c r="D35" s="350"/>
      <c r="E35" s="350"/>
      <c r="F35" s="350"/>
      <c r="G35" s="350"/>
      <c r="H35" s="350"/>
      <c r="I35" s="350"/>
      <c r="J35" s="350"/>
      <c r="K35" s="351"/>
      <c r="L35" s="352"/>
      <c r="M35" s="352"/>
      <c r="N35" s="352"/>
      <c r="O35" s="352"/>
      <c r="P35" s="352"/>
      <c r="Q35" s="352"/>
      <c r="R35" s="277"/>
      <c r="S35" s="278"/>
      <c r="T35" s="353"/>
      <c r="U35" s="354"/>
      <c r="V35" s="354"/>
      <c r="W35" s="354"/>
      <c r="X35" s="320">
        <f>R35*T35</f>
        <v>0</v>
      </c>
      <c r="Y35" s="321"/>
      <c r="Z35" s="321"/>
      <c r="AA35" s="322"/>
      <c r="AB35" s="326"/>
      <c r="AC35" s="327"/>
      <c r="AD35" s="327"/>
      <c r="AE35" s="327"/>
      <c r="AF35" s="327"/>
      <c r="AG35" s="328"/>
    </row>
    <row r="36" spans="2:33" ht="17.100000000000001" customHeight="1">
      <c r="B36" s="314"/>
      <c r="C36" s="315"/>
      <c r="D36" s="315"/>
      <c r="E36" s="315"/>
      <c r="F36" s="315"/>
      <c r="G36" s="315"/>
      <c r="H36" s="315"/>
      <c r="I36" s="315"/>
      <c r="J36" s="315"/>
      <c r="K36" s="316"/>
      <c r="L36" s="317"/>
      <c r="M36" s="317"/>
      <c r="N36" s="317"/>
      <c r="O36" s="317"/>
      <c r="P36" s="317"/>
      <c r="Q36" s="317"/>
      <c r="R36" s="318"/>
      <c r="S36" s="319"/>
      <c r="T36" s="272"/>
      <c r="U36" s="273"/>
      <c r="V36" s="273"/>
      <c r="W36" s="273"/>
      <c r="X36" s="274">
        <f t="shared" ref="X36:X41" si="0">R36*T36</f>
        <v>0</v>
      </c>
      <c r="Y36" s="275"/>
      <c r="Z36" s="275"/>
      <c r="AA36" s="276"/>
      <c r="AB36" s="323"/>
      <c r="AC36" s="324"/>
      <c r="AD36" s="324"/>
      <c r="AE36" s="324"/>
      <c r="AF36" s="324"/>
      <c r="AG36" s="325"/>
    </row>
    <row r="37" spans="2:33" ht="17.100000000000001" customHeight="1">
      <c r="B37" s="314"/>
      <c r="C37" s="315"/>
      <c r="D37" s="315"/>
      <c r="E37" s="315"/>
      <c r="F37" s="315"/>
      <c r="G37" s="315"/>
      <c r="H37" s="315"/>
      <c r="I37" s="315"/>
      <c r="J37" s="315"/>
      <c r="K37" s="316"/>
      <c r="L37" s="317"/>
      <c r="M37" s="317"/>
      <c r="N37" s="317"/>
      <c r="O37" s="317"/>
      <c r="P37" s="317"/>
      <c r="Q37" s="317"/>
      <c r="R37" s="318"/>
      <c r="S37" s="319"/>
      <c r="T37" s="272"/>
      <c r="U37" s="273"/>
      <c r="V37" s="273"/>
      <c r="W37" s="273"/>
      <c r="X37" s="274">
        <f t="shared" si="0"/>
        <v>0</v>
      </c>
      <c r="Y37" s="275"/>
      <c r="Z37" s="275"/>
      <c r="AA37" s="276"/>
      <c r="AB37" s="323"/>
      <c r="AC37" s="324"/>
      <c r="AD37" s="324"/>
      <c r="AE37" s="324"/>
      <c r="AF37" s="324"/>
      <c r="AG37" s="325"/>
    </row>
    <row r="38" spans="2:33" ht="17.100000000000001" customHeight="1">
      <c r="B38" s="314"/>
      <c r="C38" s="315"/>
      <c r="D38" s="315"/>
      <c r="E38" s="315"/>
      <c r="F38" s="315"/>
      <c r="G38" s="315"/>
      <c r="H38" s="315"/>
      <c r="I38" s="315"/>
      <c r="J38" s="315"/>
      <c r="K38" s="316"/>
      <c r="L38" s="317"/>
      <c r="M38" s="317"/>
      <c r="N38" s="317"/>
      <c r="O38" s="317"/>
      <c r="P38" s="317"/>
      <c r="Q38" s="317"/>
      <c r="R38" s="318"/>
      <c r="S38" s="319"/>
      <c r="T38" s="272"/>
      <c r="U38" s="273"/>
      <c r="V38" s="273"/>
      <c r="W38" s="273"/>
      <c r="X38" s="274">
        <f t="shared" si="0"/>
        <v>0</v>
      </c>
      <c r="Y38" s="275"/>
      <c r="Z38" s="275"/>
      <c r="AA38" s="276"/>
      <c r="AB38" s="323"/>
      <c r="AC38" s="324"/>
      <c r="AD38" s="324"/>
      <c r="AE38" s="324"/>
      <c r="AF38" s="324"/>
      <c r="AG38" s="325"/>
    </row>
    <row r="39" spans="2:33" ht="14.1" customHeight="1">
      <c r="B39" s="314"/>
      <c r="C39" s="315"/>
      <c r="D39" s="315"/>
      <c r="E39" s="315"/>
      <c r="F39" s="315"/>
      <c r="G39" s="315"/>
      <c r="H39" s="315"/>
      <c r="I39" s="315"/>
      <c r="J39" s="315"/>
      <c r="K39" s="316"/>
      <c r="L39" s="317"/>
      <c r="M39" s="317"/>
      <c r="N39" s="317"/>
      <c r="O39" s="317"/>
      <c r="P39" s="317"/>
      <c r="Q39" s="317"/>
      <c r="R39" s="318"/>
      <c r="S39" s="319"/>
      <c r="T39" s="272"/>
      <c r="U39" s="273"/>
      <c r="V39" s="273"/>
      <c r="W39" s="273"/>
      <c r="X39" s="274">
        <f t="shared" si="0"/>
        <v>0</v>
      </c>
      <c r="Y39" s="275"/>
      <c r="Z39" s="275"/>
      <c r="AA39" s="276"/>
      <c r="AB39" s="323"/>
      <c r="AC39" s="324"/>
      <c r="AD39" s="324"/>
      <c r="AE39" s="324"/>
      <c r="AF39" s="324"/>
      <c r="AG39" s="325"/>
    </row>
    <row r="40" spans="2:33" ht="16.2" customHeight="1">
      <c r="B40" s="314"/>
      <c r="C40" s="315"/>
      <c r="D40" s="315"/>
      <c r="E40" s="315"/>
      <c r="F40" s="315"/>
      <c r="G40" s="315"/>
      <c r="H40" s="315"/>
      <c r="I40" s="315"/>
      <c r="J40" s="315"/>
      <c r="K40" s="316"/>
      <c r="L40" s="317"/>
      <c r="M40" s="317"/>
      <c r="N40" s="317"/>
      <c r="O40" s="317"/>
      <c r="P40" s="317"/>
      <c r="Q40" s="317"/>
      <c r="R40" s="318"/>
      <c r="S40" s="319"/>
      <c r="T40" s="272"/>
      <c r="U40" s="273"/>
      <c r="V40" s="273"/>
      <c r="W40" s="273"/>
      <c r="X40" s="274">
        <f t="shared" si="0"/>
        <v>0</v>
      </c>
      <c r="Y40" s="275"/>
      <c r="Z40" s="275"/>
      <c r="AA40" s="276"/>
      <c r="AB40" s="323"/>
      <c r="AC40" s="324"/>
      <c r="AD40" s="324"/>
      <c r="AE40" s="324"/>
      <c r="AF40" s="324"/>
      <c r="AG40" s="325"/>
    </row>
    <row r="41" spans="2:33" ht="17.100000000000001" customHeight="1">
      <c r="B41" s="332"/>
      <c r="C41" s="333"/>
      <c r="D41" s="333"/>
      <c r="E41" s="333"/>
      <c r="F41" s="333"/>
      <c r="G41" s="333"/>
      <c r="H41" s="333"/>
      <c r="I41" s="333"/>
      <c r="J41" s="333"/>
      <c r="K41" s="334"/>
      <c r="L41" s="335"/>
      <c r="M41" s="335"/>
      <c r="N41" s="335"/>
      <c r="O41" s="335"/>
      <c r="P41" s="335"/>
      <c r="Q41" s="335"/>
      <c r="R41" s="336"/>
      <c r="S41" s="337"/>
      <c r="T41" s="338"/>
      <c r="U41" s="339"/>
      <c r="V41" s="339"/>
      <c r="W41" s="339"/>
      <c r="X41" s="340">
        <f t="shared" si="0"/>
        <v>0</v>
      </c>
      <c r="Y41" s="341"/>
      <c r="Z41" s="341"/>
      <c r="AA41" s="342"/>
      <c r="AB41" s="329"/>
      <c r="AC41" s="330"/>
      <c r="AD41" s="330"/>
      <c r="AE41" s="330"/>
      <c r="AF41" s="330"/>
      <c r="AG41" s="331"/>
    </row>
    <row r="42" spans="2:33" ht="13.5" customHeight="1">
      <c r="B42" s="110"/>
    </row>
    <row r="43" spans="2:33" ht="13.5" customHeight="1">
      <c r="B43" s="110"/>
    </row>
    <row r="44" spans="2:33" ht="13.5" customHeight="1">
      <c r="B44" s="110"/>
    </row>
    <row r="45" spans="2:33" ht="13.5" customHeight="1"/>
    <row r="46" spans="2:33" ht="13.5" customHeight="1"/>
    <row r="47" spans="2:33" ht="13.5" customHeight="1"/>
    <row r="48" spans="2:33" ht="13.5" customHeight="1"/>
    <row r="49" spans="3:13" ht="13.5" customHeight="1"/>
    <row r="50" spans="3:13" ht="13.5" customHeight="1"/>
    <row r="51" spans="3:13" ht="13.5" customHeight="1"/>
    <row r="52" spans="3:13" ht="13.5" customHeight="1"/>
    <row r="53" spans="3:13" ht="13.5" customHeight="1"/>
    <row r="54" spans="3:13" ht="13.5" customHeight="1"/>
    <row r="55" spans="3:13" ht="13.5" customHeight="1"/>
    <row r="60" spans="3:13">
      <c r="C60" s="47" t="s">
        <v>184</v>
      </c>
      <c r="G60" s="47">
        <f>IF(M7&gt;6000000,6000000,IF(M7&lt;600000,0,M7))</f>
        <v>0</v>
      </c>
    </row>
    <row r="61" spans="3:13">
      <c r="C61" s="47" t="s">
        <v>185</v>
      </c>
      <c r="G61" s="47">
        <f>IF(M7&gt;20000000,20000000,M7)</f>
        <v>0</v>
      </c>
      <c r="H61" s="111"/>
      <c r="I61" s="111"/>
      <c r="J61" s="111"/>
      <c r="K61" s="111"/>
      <c r="L61" s="111"/>
      <c r="M61" s="111"/>
    </row>
  </sheetData>
  <sheetProtection insertRows="0"/>
  <mergeCells count="114">
    <mergeCell ref="B28:K28"/>
    <mergeCell ref="L28:R28"/>
    <mergeCell ref="S28:AG28"/>
    <mergeCell ref="B31:K31"/>
    <mergeCell ref="L31:R31"/>
    <mergeCell ref="S31:AG31"/>
    <mergeCell ref="B29:K29"/>
    <mergeCell ref="L29:R29"/>
    <mergeCell ref="S29:AG29"/>
    <mergeCell ref="B30:K30"/>
    <mergeCell ref="L26:R26"/>
    <mergeCell ref="S26:AG26"/>
    <mergeCell ref="L13:R13"/>
    <mergeCell ref="S13:AG13"/>
    <mergeCell ref="L16:R16"/>
    <mergeCell ref="B22:K22"/>
    <mergeCell ref="AB1:AG1"/>
    <mergeCell ref="L27:R27"/>
    <mergeCell ref="S27:AG27"/>
    <mergeCell ref="F8:L8"/>
    <mergeCell ref="F9:L9"/>
    <mergeCell ref="M8:S8"/>
    <mergeCell ref="M9:S9"/>
    <mergeCell ref="T8:AG9"/>
    <mergeCell ref="L22:R22"/>
    <mergeCell ref="S22:AG22"/>
    <mergeCell ref="B23:K23"/>
    <mergeCell ref="L23:R23"/>
    <mergeCell ref="S23:AG23"/>
    <mergeCell ref="B10:AG10"/>
    <mergeCell ref="X38:AA38"/>
    <mergeCell ref="AB38:AG38"/>
    <mergeCell ref="B19:K19"/>
    <mergeCell ref="B13:K13"/>
    <mergeCell ref="B14:K14"/>
    <mergeCell ref="B18:K18"/>
    <mergeCell ref="B16:K16"/>
    <mergeCell ref="B17:K17"/>
    <mergeCell ref="S16:AG16"/>
    <mergeCell ref="L17:R17"/>
    <mergeCell ref="S17:AG17"/>
    <mergeCell ref="L18:R18"/>
    <mergeCell ref="S18:AG18"/>
    <mergeCell ref="L32:R32"/>
    <mergeCell ref="B35:J35"/>
    <mergeCell ref="K35:Q35"/>
    <mergeCell ref="B27:K27"/>
    <mergeCell ref="T35:W35"/>
    <mergeCell ref="B20:K20"/>
    <mergeCell ref="B21:K21"/>
    <mergeCell ref="L21:R21"/>
    <mergeCell ref="S21:AG21"/>
    <mergeCell ref="L19:R19"/>
    <mergeCell ref="S19:AG19"/>
    <mergeCell ref="AB41:AG41"/>
    <mergeCell ref="B40:J40"/>
    <mergeCell ref="K40:Q40"/>
    <mergeCell ref="R40:S40"/>
    <mergeCell ref="T40:W40"/>
    <mergeCell ref="X40:AA40"/>
    <mergeCell ref="AB40:AG40"/>
    <mergeCell ref="B41:J41"/>
    <mergeCell ref="K41:Q41"/>
    <mergeCell ref="R41:S41"/>
    <mergeCell ref="T41:W41"/>
    <mergeCell ref="X41:AA41"/>
    <mergeCell ref="B39:J39"/>
    <mergeCell ref="K39:Q39"/>
    <mergeCell ref="R39:S39"/>
    <mergeCell ref="T39:W39"/>
    <mergeCell ref="X39:AA39"/>
    <mergeCell ref="X35:AA35"/>
    <mergeCell ref="B24:K24"/>
    <mergeCell ref="AB39:AG39"/>
    <mergeCell ref="B38:J38"/>
    <mergeCell ref="K38:Q38"/>
    <mergeCell ref="R38:S38"/>
    <mergeCell ref="T38:W38"/>
    <mergeCell ref="B25:K25"/>
    <mergeCell ref="AB35:AG35"/>
    <mergeCell ref="AB37:AG37"/>
    <mergeCell ref="B36:J36"/>
    <mergeCell ref="K36:Q36"/>
    <mergeCell ref="R36:S36"/>
    <mergeCell ref="T36:W36"/>
    <mergeCell ref="X36:AA36"/>
    <mergeCell ref="AB36:AG36"/>
    <mergeCell ref="B37:J37"/>
    <mergeCell ref="K37:Q37"/>
    <mergeCell ref="R37:S37"/>
    <mergeCell ref="T37:W37"/>
    <mergeCell ref="X37:AA37"/>
    <mergeCell ref="R35:S35"/>
    <mergeCell ref="A2:AG2"/>
    <mergeCell ref="A3:AG3"/>
    <mergeCell ref="F7:L7"/>
    <mergeCell ref="M7:S7"/>
    <mergeCell ref="T7:Z7"/>
    <mergeCell ref="AA7:AG7"/>
    <mergeCell ref="T6:Z6"/>
    <mergeCell ref="AA6:AG6"/>
    <mergeCell ref="F5:L6"/>
    <mergeCell ref="M5:S6"/>
    <mergeCell ref="T5:Z5"/>
    <mergeCell ref="AA5:AG5"/>
    <mergeCell ref="L12:R12"/>
    <mergeCell ref="S12:AG12"/>
    <mergeCell ref="B12:K12"/>
    <mergeCell ref="L14:R14"/>
    <mergeCell ref="S14:AG14"/>
    <mergeCell ref="B15:K15"/>
    <mergeCell ref="L24:R24"/>
    <mergeCell ref="S24:AG24"/>
    <mergeCell ref="B26:K26"/>
  </mergeCells>
  <phoneticPr fontId="7"/>
  <conditionalFormatting sqref="F9:L9">
    <cfRule type="expression" dxfId="0" priority="1">
      <formula>$AB$1="完了実績報告書"</formula>
    </cfRule>
  </conditionalFormatting>
  <dataValidations count="1">
    <dataValidation type="list" allowBlank="1" showInputMessage="1" showErrorMessage="1" sqref="B12:K12 B17:K17 B22:K22 B27:K27" xr:uid="{B88DA6E7-DD95-471A-9A7E-6611473C45D3}">
      <formula1>$FO$1:$FO$12</formula1>
    </dataValidation>
  </dataValidations>
  <pageMargins left="0.62992125984251968" right="0" top="0.98425196850393704" bottom="0" header="0.31496062992125984" footer="0.31496062992125984"/>
  <pageSetup paperSize="9" scale="84"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844DF-A067-4FBD-941C-BB8CB5E0C15F}">
  <sheetPr codeName="Sheet3"/>
  <dimension ref="A1:W38"/>
  <sheetViews>
    <sheetView showGridLines="0" view="pageBreakPreview" zoomScaleNormal="100" zoomScaleSheetLayoutView="100" workbookViewId="0">
      <selection activeCell="D37" sqref="D37"/>
    </sheetView>
  </sheetViews>
  <sheetFormatPr defaultRowHeight="18"/>
  <cols>
    <col min="1" max="26" width="3.19921875" customWidth="1"/>
  </cols>
  <sheetData>
    <row r="1" spans="1:23">
      <c r="A1" t="s">
        <v>104</v>
      </c>
      <c r="P1" s="368"/>
      <c r="Q1" s="369"/>
      <c r="R1" t="s">
        <v>113</v>
      </c>
      <c r="S1" t="s">
        <v>112</v>
      </c>
      <c r="T1" s="368"/>
      <c r="U1" s="369"/>
      <c r="V1" t="s">
        <v>111</v>
      </c>
    </row>
    <row r="2" spans="1:23">
      <c r="A2" t="s">
        <v>176</v>
      </c>
    </row>
    <row r="3" spans="1:23" ht="39" customHeight="1">
      <c r="A3" s="370" t="s">
        <v>175</v>
      </c>
      <c r="B3" s="370"/>
      <c r="C3" s="370"/>
      <c r="D3" s="370"/>
      <c r="E3" s="370"/>
      <c r="F3" s="370"/>
      <c r="G3" s="370"/>
      <c r="H3" s="370"/>
      <c r="I3" s="370"/>
      <c r="J3" s="370"/>
      <c r="K3" s="370"/>
      <c r="L3" s="370"/>
      <c r="M3" s="370"/>
      <c r="N3" s="370"/>
      <c r="O3" s="370"/>
      <c r="P3" s="370"/>
      <c r="Q3" s="370"/>
      <c r="R3" s="370"/>
      <c r="S3" s="370"/>
      <c r="T3" s="370"/>
      <c r="U3" s="370"/>
      <c r="V3" s="370"/>
      <c r="W3" s="370"/>
    </row>
    <row r="4" spans="1:23">
      <c r="A4" s="10" t="s">
        <v>108</v>
      </c>
      <c r="B4" s="11"/>
      <c r="C4" s="3"/>
      <c r="D4" s="3"/>
      <c r="E4" s="3"/>
      <c r="F4" s="3"/>
      <c r="G4" s="3"/>
      <c r="H4" s="3"/>
      <c r="I4" s="3"/>
      <c r="J4" s="3"/>
      <c r="K4" s="3"/>
      <c r="L4" s="3"/>
      <c r="M4" s="3"/>
      <c r="N4" s="3"/>
      <c r="O4" s="3"/>
      <c r="P4" s="3"/>
      <c r="Q4" s="3"/>
      <c r="R4" s="3"/>
      <c r="S4" s="3"/>
      <c r="T4" s="3"/>
      <c r="U4" s="3"/>
      <c r="V4" s="3"/>
      <c r="W4" s="4"/>
    </row>
    <row r="5" spans="1:23">
      <c r="A5" s="5"/>
      <c r="W5" s="6"/>
    </row>
    <row r="6" spans="1:23">
      <c r="A6" s="5"/>
      <c r="W6" s="6"/>
    </row>
    <row r="7" spans="1:23">
      <c r="A7" s="5"/>
      <c r="W7" s="6"/>
    </row>
    <row r="8" spans="1:23">
      <c r="A8" s="5"/>
      <c r="W8" s="6"/>
    </row>
    <row r="9" spans="1:23">
      <c r="A9" s="5"/>
      <c r="W9" s="6"/>
    </row>
    <row r="10" spans="1:23">
      <c r="A10" s="5"/>
      <c r="W10" s="6"/>
    </row>
    <row r="11" spans="1:23">
      <c r="A11" s="5"/>
      <c r="W11" s="6"/>
    </row>
    <row r="12" spans="1:23">
      <c r="A12" s="5"/>
      <c r="W12" s="6"/>
    </row>
    <row r="13" spans="1:23">
      <c r="A13" s="5"/>
      <c r="W13" s="6"/>
    </row>
    <row r="14" spans="1:23">
      <c r="A14" s="5"/>
      <c r="W14" s="6"/>
    </row>
    <row r="15" spans="1:23">
      <c r="A15" s="5"/>
      <c r="W15" s="6"/>
    </row>
    <row r="16" spans="1:23">
      <c r="A16" s="5"/>
      <c r="W16" s="6"/>
    </row>
    <row r="17" spans="1:23">
      <c r="A17" s="5"/>
      <c r="W17" s="6"/>
    </row>
    <row r="18" spans="1:23">
      <c r="A18" s="5"/>
      <c r="W18" s="6"/>
    </row>
    <row r="19" spans="1:23">
      <c r="A19" s="5"/>
      <c r="W19" s="6"/>
    </row>
    <row r="20" spans="1:23">
      <c r="A20" s="5"/>
      <c r="W20" s="6"/>
    </row>
    <row r="21" spans="1:23">
      <c r="A21" s="7"/>
      <c r="B21" s="8"/>
      <c r="C21" s="8"/>
      <c r="D21" s="8"/>
      <c r="E21" s="8"/>
      <c r="F21" s="8"/>
      <c r="G21" s="8"/>
      <c r="H21" s="8"/>
      <c r="I21" s="8"/>
      <c r="J21" s="8"/>
      <c r="K21" s="8"/>
      <c r="L21" s="8"/>
      <c r="M21" s="8"/>
      <c r="N21" s="8"/>
      <c r="O21" s="8"/>
      <c r="P21" s="8"/>
      <c r="Q21" s="8"/>
      <c r="R21" s="8"/>
      <c r="S21" s="8"/>
      <c r="T21" s="8"/>
      <c r="U21" s="8"/>
      <c r="V21" s="8"/>
      <c r="W21" s="9"/>
    </row>
    <row r="22" spans="1:23">
      <c r="A22" s="10" t="s">
        <v>109</v>
      </c>
      <c r="B22" s="11"/>
      <c r="W22" s="6"/>
    </row>
    <row r="23" spans="1:23">
      <c r="A23" s="5"/>
      <c r="W23" s="6"/>
    </row>
    <row r="24" spans="1:23">
      <c r="A24" s="5"/>
      <c r="W24" s="6"/>
    </row>
    <row r="25" spans="1:23">
      <c r="A25" s="5"/>
      <c r="W25" s="6"/>
    </row>
    <row r="26" spans="1:23">
      <c r="A26" s="5"/>
      <c r="W26" s="6"/>
    </row>
    <row r="27" spans="1:23">
      <c r="A27" s="5"/>
      <c r="W27" s="6"/>
    </row>
    <row r="28" spans="1:23">
      <c r="A28" s="5"/>
      <c r="W28" s="6"/>
    </row>
    <row r="29" spans="1:23">
      <c r="A29" s="5"/>
      <c r="W29" s="6"/>
    </row>
    <row r="30" spans="1:23">
      <c r="A30" s="5"/>
      <c r="W30" s="6"/>
    </row>
    <row r="31" spans="1:23">
      <c r="A31" s="5"/>
      <c r="W31" s="6"/>
    </row>
    <row r="32" spans="1:23">
      <c r="A32" s="5"/>
      <c r="W32" s="6"/>
    </row>
    <row r="33" spans="1:23">
      <c r="A33" s="5"/>
      <c r="W33" s="6"/>
    </row>
    <row r="34" spans="1:23">
      <c r="A34" s="5"/>
      <c r="W34" s="6"/>
    </row>
    <row r="35" spans="1:23">
      <c r="A35" s="5"/>
      <c r="W35" s="6"/>
    </row>
    <row r="36" spans="1:23">
      <c r="A36" s="5"/>
      <c r="W36" s="6"/>
    </row>
    <row r="37" spans="1:23">
      <c r="A37" s="5"/>
      <c r="W37" s="6"/>
    </row>
    <row r="38" spans="1:23">
      <c r="A38" s="7"/>
      <c r="B38" s="8"/>
      <c r="C38" s="8"/>
      <c r="D38" s="8"/>
      <c r="E38" s="8"/>
      <c r="F38" s="8"/>
      <c r="G38" s="8"/>
      <c r="H38" s="8"/>
      <c r="I38" s="8"/>
      <c r="J38" s="8"/>
      <c r="K38" s="8"/>
      <c r="L38" s="8"/>
      <c r="M38" s="8"/>
      <c r="N38" s="8"/>
      <c r="O38" s="8"/>
      <c r="P38" s="8"/>
      <c r="Q38" s="8"/>
      <c r="R38" s="8"/>
      <c r="S38" s="8"/>
      <c r="T38" s="8"/>
      <c r="U38" s="8"/>
      <c r="V38" s="8"/>
      <c r="W38" s="9"/>
    </row>
  </sheetData>
  <mergeCells count="3">
    <mergeCell ref="T1:U1"/>
    <mergeCell ref="P1:Q1"/>
    <mergeCell ref="A3:W3"/>
  </mergeCells>
  <phoneticPr fontId="7"/>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2C051-E9C5-4762-A4CB-2B7623C5F185}">
  <sheetPr codeName="Sheet31"/>
  <dimension ref="A1:BQ3"/>
  <sheetViews>
    <sheetView topLeftCell="AA1" workbookViewId="0">
      <selection activeCell="AQ3" sqref="AQ3"/>
    </sheetView>
  </sheetViews>
  <sheetFormatPr defaultRowHeight="18"/>
  <cols>
    <col min="57" max="57" width="9.19921875" bestFit="1" customWidth="1"/>
    <col min="59" max="63" width="9.19921875" bestFit="1" customWidth="1"/>
    <col min="67" max="67" width="9.19921875" bestFit="1" customWidth="1"/>
    <col min="69" max="69" width="9.19921875" bestFit="1" customWidth="1"/>
  </cols>
  <sheetData>
    <row r="1" spans="1:69">
      <c r="A1" t="s">
        <v>52</v>
      </c>
      <c r="L1" t="s">
        <v>53</v>
      </c>
      <c r="R1" t="s">
        <v>49</v>
      </c>
      <c r="Y1" t="s">
        <v>54</v>
      </c>
    </row>
    <row r="2" spans="1:69">
      <c r="A2" t="s">
        <v>34</v>
      </c>
      <c r="B2" t="s">
        <v>35</v>
      </c>
      <c r="C2" t="s">
        <v>36</v>
      </c>
      <c r="D2" t="s">
        <v>96</v>
      </c>
      <c r="E2" t="s">
        <v>37</v>
      </c>
      <c r="F2" t="s">
        <v>38</v>
      </c>
      <c r="G2" t="s">
        <v>39</v>
      </c>
      <c r="H2" t="s">
        <v>40</v>
      </c>
      <c r="I2" t="s">
        <v>41</v>
      </c>
      <c r="J2" t="s">
        <v>42</v>
      </c>
      <c r="K2" t="s">
        <v>43</v>
      </c>
      <c r="L2" t="s">
        <v>44</v>
      </c>
      <c r="M2" t="s">
        <v>39</v>
      </c>
      <c r="N2" t="s">
        <v>45</v>
      </c>
      <c r="O2" t="s">
        <v>46</v>
      </c>
      <c r="P2" t="s">
        <v>47</v>
      </c>
      <c r="Q2" t="s">
        <v>48</v>
      </c>
      <c r="R2" t="s">
        <v>49</v>
      </c>
      <c r="S2" t="s">
        <v>39</v>
      </c>
      <c r="T2" t="s">
        <v>50</v>
      </c>
      <c r="U2" t="s">
        <v>45</v>
      </c>
      <c r="V2" t="s">
        <v>46</v>
      </c>
      <c r="W2" t="s">
        <v>43</v>
      </c>
      <c r="X2" t="s">
        <v>51</v>
      </c>
      <c r="Y2" t="s">
        <v>55</v>
      </c>
      <c r="Z2" t="s">
        <v>56</v>
      </c>
      <c r="AA2" t="s">
        <v>57</v>
      </c>
      <c r="AB2" t="s">
        <v>58</v>
      </c>
      <c r="AC2" t="s">
        <v>59</v>
      </c>
      <c r="AE2" t="s">
        <v>60</v>
      </c>
      <c r="AF2" t="s">
        <v>61</v>
      </c>
      <c r="AG2" t="s">
        <v>62</v>
      </c>
      <c r="AH2" t="s">
        <v>63</v>
      </c>
      <c r="AI2" t="s">
        <v>64</v>
      </c>
      <c r="AJ2" t="s">
        <v>65</v>
      </c>
      <c r="AK2" t="s">
        <v>66</v>
      </c>
      <c r="AL2" t="s">
        <v>67</v>
      </c>
      <c r="AM2" t="s">
        <v>68</v>
      </c>
      <c r="AN2" t="s">
        <v>69</v>
      </c>
      <c r="AO2" t="s">
        <v>70</v>
      </c>
      <c r="AP2" t="s">
        <v>70</v>
      </c>
      <c r="AQ2" t="s">
        <v>98</v>
      </c>
      <c r="AR2" t="s">
        <v>71</v>
      </c>
      <c r="AS2" t="s">
        <v>72</v>
      </c>
      <c r="AT2" t="s">
        <v>97</v>
      </c>
      <c r="AU2" t="s">
        <v>73</v>
      </c>
      <c r="AV2" t="s">
        <v>74</v>
      </c>
      <c r="AW2" t="s">
        <v>75</v>
      </c>
      <c r="AX2" t="s">
        <v>76</v>
      </c>
      <c r="AY2" t="s">
        <v>77</v>
      </c>
      <c r="AZ2" t="s">
        <v>78</v>
      </c>
      <c r="BA2" t="s">
        <v>79</v>
      </c>
      <c r="BB2" t="s">
        <v>80</v>
      </c>
      <c r="BC2" t="s">
        <v>81</v>
      </c>
      <c r="BD2" t="s">
        <v>82</v>
      </c>
      <c r="BE2" s="1" t="s">
        <v>83</v>
      </c>
      <c r="BF2" s="1" t="s">
        <v>84</v>
      </c>
      <c r="BG2" s="1" t="s">
        <v>85</v>
      </c>
      <c r="BH2" s="1" t="s">
        <v>86</v>
      </c>
      <c r="BI2" s="1" t="s">
        <v>87</v>
      </c>
      <c r="BJ2" s="1" t="s">
        <v>88</v>
      </c>
      <c r="BK2" s="1" t="s">
        <v>89</v>
      </c>
      <c r="BL2" s="1" t="s">
        <v>90</v>
      </c>
      <c r="BM2" s="1" t="s">
        <v>91</v>
      </c>
      <c r="BN2" s="1" t="s">
        <v>92</v>
      </c>
      <c r="BO2" s="1" t="s">
        <v>93</v>
      </c>
      <c r="BP2" s="1" t="s">
        <v>94</v>
      </c>
      <c r="BQ2" s="1" t="s">
        <v>95</v>
      </c>
    </row>
    <row r="3" spans="1:69">
      <c r="A3">
        <f>様式第２号実施計画書・実績書!E9</f>
        <v>0</v>
      </c>
      <c r="B3" t="str">
        <f>様式第２号実施計画書・実績書!E10</f>
        <v>選択してください。</v>
      </c>
      <c r="C3">
        <f>様式第２号実施計画書・実績書!I10</f>
        <v>0</v>
      </c>
      <c r="D3" t="str">
        <f>様式第２号実施計画書・実績書!E11</f>
        <v>選択してください</v>
      </c>
      <c r="E3">
        <f>様式第２号実施計画書・実績書!H11</f>
        <v>0</v>
      </c>
      <c r="F3">
        <f>様式第２号実施計画書・実績書!C13</f>
        <v>0</v>
      </c>
      <c r="G3">
        <f>様式第２号実施計画書・実績書!E13</f>
        <v>0</v>
      </c>
      <c r="H3">
        <f>様式第２号実施計画書・実績書!I13</f>
        <v>0</v>
      </c>
      <c r="I3">
        <f>様式第２号実施計画書・実績書!C15</f>
        <v>0</v>
      </c>
      <c r="J3">
        <f>様式第２号実施計画書・実績書!E15</f>
        <v>0</v>
      </c>
      <c r="K3">
        <f>様式第２号実施計画書・実績書!G15</f>
        <v>0</v>
      </c>
      <c r="L3">
        <f>様式第２号実施計画書・実績書!C18</f>
        <v>0</v>
      </c>
      <c r="M3">
        <f>様式第２号実施計画書・実績書!E18</f>
        <v>0</v>
      </c>
      <c r="N3">
        <f>様式第２号実施計画書・実績書!C20</f>
        <v>0</v>
      </c>
      <c r="O3">
        <f>様式第２号実施計画書・実績書!E20</f>
        <v>0</v>
      </c>
      <c r="P3">
        <f>様式第２号実施計画書・実績書!G20</f>
        <v>0</v>
      </c>
      <c r="Q3">
        <f>様式第２号実施計画書・実績書!I18</f>
        <v>0</v>
      </c>
      <c r="R3" t="e">
        <f>様式第２号実施計画書・実績書!#REF!</f>
        <v>#REF!</v>
      </c>
      <c r="S3" t="e">
        <f>様式第２号実施計画書・実績書!#REF!</f>
        <v>#REF!</v>
      </c>
      <c r="T3" t="e">
        <f>様式第２号実施計画書・実績書!#REF!</f>
        <v>#REF!</v>
      </c>
      <c r="U3" t="e">
        <f>様式第２号実施計画書・実績書!#REF!</f>
        <v>#REF!</v>
      </c>
      <c r="V3" t="e">
        <f>様式第２号実施計画書・実績書!#REF!</f>
        <v>#REF!</v>
      </c>
      <c r="W3" t="e">
        <f>様式第２号実施計画書・実績書!#REF!</f>
        <v>#REF!</v>
      </c>
      <c r="X3" t="e">
        <f>様式第２号実施計画書・実績書!#REF!</f>
        <v>#REF!</v>
      </c>
      <c r="Y3">
        <f>様式第２号実施計画書・実績書!E27</f>
        <v>0</v>
      </c>
      <c r="Z3">
        <f>様式第２号実施計画書・実績書!E28</f>
        <v>0</v>
      </c>
      <c r="AA3" t="e">
        <f>様式第２号実施計画書・実績書!#REF!</f>
        <v>#REF!</v>
      </c>
      <c r="AB3" t="e">
        <f>様式第２号実施計画書・実績書!#REF!</f>
        <v>#REF!</v>
      </c>
      <c r="AC3" t="e">
        <f>様式第２号実施計画書・実績書!#REF!</f>
        <v>#REF!</v>
      </c>
      <c r="AD3" t="e">
        <f>様式第２号実施計画書・実績書!#REF!</f>
        <v>#REF!</v>
      </c>
      <c r="AE3" t="e">
        <f>様式第２号実施計画書・実績書!#REF!</f>
        <v>#REF!</v>
      </c>
      <c r="AF3" t="e">
        <f>様式第２号実施計画書・実績書!#REF!</f>
        <v>#REF!</v>
      </c>
      <c r="AG3" t="e">
        <f>様式第２号実施計画書・実績書!#REF!</f>
        <v>#REF!</v>
      </c>
      <c r="AH3" t="e">
        <f>様式第２号実施計画書・実績書!#REF!</f>
        <v>#REF!</v>
      </c>
      <c r="AI3" t="e">
        <f>様式第２号実施計画書・実績書!#REF!</f>
        <v>#REF!</v>
      </c>
      <c r="AJ3" t="e">
        <f>様式第２号実施計画書・実績書!#REF!</f>
        <v>#REF!</v>
      </c>
      <c r="AK3" t="e">
        <f>様式第２号実施計画書・実績書!#REF!</f>
        <v>#REF!</v>
      </c>
      <c r="AL3" t="e">
        <f>様式第２号実施計画書・実績書!#REF!</f>
        <v>#REF!</v>
      </c>
      <c r="AM3" t="e">
        <f>様式第２号実施計画書・実績書!#REF!</f>
        <v>#REF!</v>
      </c>
      <c r="AN3" t="e">
        <f>様式第２号実施計画書・実績書!#REF!</f>
        <v>#REF!</v>
      </c>
      <c r="AO3" t="e">
        <f>様式第２号実施計画書・実績書!#REF!</f>
        <v>#REF!</v>
      </c>
      <c r="AP3" t="e">
        <f>様式第２号実施計画書・実績書!#REF!</f>
        <v>#REF!</v>
      </c>
      <c r="AQ3" t="e">
        <f>様式第２号実施計画書・実績書!#REF!</f>
        <v>#REF!</v>
      </c>
      <c r="AR3" s="2" t="e">
        <f>様式第２号実施計画書・実績書!#REF!</f>
        <v>#REF!</v>
      </c>
      <c r="AS3" t="e">
        <f>様式第２号実施計画書・実績書!#REF!</f>
        <v>#REF!</v>
      </c>
      <c r="AT3" t="e">
        <f>様式第２号実施計画書・実績書!#REF!</f>
        <v>#REF!</v>
      </c>
      <c r="AU3" s="2" t="e">
        <f>様式第２号実施計画書・実績書!#REF!</f>
        <v>#REF!</v>
      </c>
      <c r="AV3" s="2" t="e">
        <f>様式第２号実施計画書・実績書!#REF!</f>
        <v>#REF!</v>
      </c>
      <c r="AW3" s="2" t="e">
        <f>様式第２号実施計画書・実績書!#REF!</f>
        <v>#REF!</v>
      </c>
      <c r="AX3" s="2" t="e">
        <f>様式第２号実施計画書・実績書!#REF!</f>
        <v>#REF!</v>
      </c>
      <c r="AY3" t="e">
        <f>様式第２号実施計画書・実績書!#REF!</f>
        <v>#REF!</v>
      </c>
      <c r="AZ3">
        <f>様式第２号実施計画書・実績書!D49</f>
        <v>0</v>
      </c>
      <c r="BA3">
        <f>様式第２号実施計画書・実績書!D50</f>
        <v>0</v>
      </c>
      <c r="BB3">
        <f>様式第２号実施計画書・実績書!D51</f>
        <v>0</v>
      </c>
      <c r="BC3">
        <f>様式第２号実施計画書・実績書!D52</f>
        <v>0</v>
      </c>
      <c r="BD3">
        <f>様式第２号実施計画書・実績書!D53</f>
        <v>0</v>
      </c>
      <c r="BE3">
        <f>経費内訳!F7</f>
        <v>0</v>
      </c>
      <c r="BF3">
        <f>経費内訳!M7</f>
        <v>0</v>
      </c>
      <c r="BG3">
        <f>経費内訳!T7</f>
        <v>0</v>
      </c>
      <c r="BH3">
        <f>経費内訳!AA7</f>
        <v>0</v>
      </c>
      <c r="BI3" t="e">
        <f>経費内訳!#REF!</f>
        <v>#REF!</v>
      </c>
      <c r="BJ3" t="e">
        <f>経費内訳!#REF!</f>
        <v>#REF!</v>
      </c>
      <c r="BK3" t="e">
        <f>経費内訳!#REF!</f>
        <v>#REF!</v>
      </c>
      <c r="BL3" t="e">
        <f>経費内訳!#REF!</f>
        <v>#REF!</v>
      </c>
      <c r="BM3" t="e">
        <f>経費内訳!#REF!</f>
        <v>#REF!</v>
      </c>
      <c r="BN3" t="e">
        <f>経費内訳!#REF!</f>
        <v>#REF!</v>
      </c>
      <c r="BO3">
        <f>経費内訳!L16</f>
        <v>0</v>
      </c>
      <c r="BP3">
        <f>経費内訳!L20</f>
        <v>0</v>
      </c>
      <c r="BQ3">
        <f>経費内訳!L32</f>
        <v>0</v>
      </c>
    </row>
  </sheetData>
  <phoneticPr fontId="7"/>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様式第5号完了実績報告書</vt:lpstr>
      <vt:lpstr>様式第２号実施計画書・実績書</vt:lpstr>
      <vt:lpstr>様式第３号収支予算書・決算書</vt:lpstr>
      <vt:lpstr>経費内訳</vt:lpstr>
      <vt:lpstr>配置図</vt:lpstr>
      <vt:lpstr>SERA</vt:lpstr>
      <vt:lpstr>経費内訳!Print_Area</vt:lpstr>
      <vt:lpstr>配置図!Print_Area</vt:lpstr>
      <vt:lpstr>様式第２号実施計画書・実績書!Print_Area</vt:lpstr>
      <vt:lpstr>様式第３号収支予算書・決算書!Print_Area</vt:lpstr>
      <vt:lpstr>様式第5号完了実績報告書!Print_Area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2020-06-12T06:18:24Z</dcterms:created>
  <dcterms:modified xsi:type="dcterms:W3CDTF">2026-08-04T01:40:31Z</dcterms:modified>
</cp:coreProperties>
</file>